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zivotpamatkam-my.sharepoint.com/personal/lukas_kruzik_zivotpamatkam_cz/Documents/2020/rozpočet ZŠ Kamenice/"/>
    </mc:Choice>
  </mc:AlternateContent>
  <xr:revisionPtr revIDLastSave="6" documentId="13_ncr:1_{1844D811-2EF0-4804-A1A5-41FE4F73CE3C}" xr6:coauthVersionLast="45" xr6:coauthVersionMax="45" xr10:uidLastSave="{C2C82A9D-12F5-4EE3-90D2-C31F8345277B}"/>
  <workbookProtection workbookAlgorithmName="SHA-512" workbookHashValue="0k0uKPoYtBUZ1pmwtW7dCP05vAEG8dodHZpCtct3b/P0zXDNh4eWcZ2jQ48IE2EL8jkzr6MTtAid+F/XKjS/vQ==" workbookSaltValue="U9qCjDsX6zex7kXhCMMRmA==" workbookSpinCount="100000" lockStructure="1"/>
  <bookViews>
    <workbookView xWindow="-110" yWindow="-110" windowWidth="19420" windowHeight="10560" activeTab="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 Pol" sheetId="12" r:id="rId4"/>
    <sheet name="02 1 Pol" sheetId="13" r:id="rId5"/>
    <sheet name="03 1 Pol" sheetId="14" r:id="rId6"/>
    <sheet name="04 1 Pol" sheetId="15" r:id="rId7"/>
    <sheet name="05 01 Pol" sheetId="16" r:id="rId8"/>
    <sheet name="06 7 Pol" sheetId="17" r:id="rId9"/>
  </sheets>
  <externalReferences>
    <externalReference r:id="rId10"/>
  </externalReferences>
  <definedNames>
    <definedName name="CelkemDPHVypocet" localSheetId="1">Stavba!$H$53</definedName>
    <definedName name="CenaCelkem">Stavba!$G$29</definedName>
    <definedName name="CenaCelkemBezDPH">Stavba!$G$28</definedName>
    <definedName name="CenaCelkemVypocet" localSheetId="1">Stavba!$I$53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Pol'!$1:$7</definedName>
    <definedName name="_xlnm.Print_Titles" localSheetId="4">'02 1 Pol'!$1:$7</definedName>
    <definedName name="_xlnm.Print_Titles" localSheetId="5">'03 1 Pol'!$1:$7</definedName>
    <definedName name="_xlnm.Print_Titles" localSheetId="6">'04 1 Pol'!$1:$7</definedName>
    <definedName name="_xlnm.Print_Titles" localSheetId="7">'05 01 Pol'!$1:$7</definedName>
    <definedName name="_xlnm.Print_Titles" localSheetId="8">'06 7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Pol'!$A$1:$X$195</definedName>
    <definedName name="_xlnm.Print_Area" localSheetId="4">'02 1 Pol'!$A$1:$X$126</definedName>
    <definedName name="_xlnm.Print_Area" localSheetId="5">'03 1 Pol'!$A$1:$X$80</definedName>
    <definedName name="_xlnm.Print_Area" localSheetId="6">'04 1 Pol'!$A$1:$X$21</definedName>
    <definedName name="_xlnm.Print_Area" localSheetId="7">'05 01 Pol'!$A$1:$X$52</definedName>
    <definedName name="_xlnm.Print_Area" localSheetId="8">'06 7 Pol'!$A$1:$X$58</definedName>
    <definedName name="_xlnm.Print_Area" localSheetId="1">Stavba!$A$1:$J$90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Stavba!$F$53</definedName>
    <definedName name="ZakladDPHZakl">Stavba!$G$25</definedName>
    <definedName name="ZakladDPHZaklVypocet" localSheetId="1">Stavba!$G$53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5" i="1" l="1"/>
  <c r="I84" i="1"/>
  <c r="I70" i="1"/>
  <c r="F50" i="1"/>
  <c r="F49" i="1"/>
  <c r="F46" i="1"/>
  <c r="F45" i="1"/>
  <c r="O8" i="17"/>
  <c r="Q8" i="17"/>
  <c r="G9" i="17"/>
  <c r="M9" i="17" s="1"/>
  <c r="I9" i="17"/>
  <c r="K9" i="17"/>
  <c r="O9" i="17"/>
  <c r="Q9" i="17"/>
  <c r="V9" i="17"/>
  <c r="G22" i="17"/>
  <c r="M22" i="17" s="1"/>
  <c r="I22" i="17"/>
  <c r="I8" i="17" s="1"/>
  <c r="K22" i="17"/>
  <c r="O22" i="17"/>
  <c r="Q22" i="17"/>
  <c r="V22" i="17"/>
  <c r="G33" i="17"/>
  <c r="M33" i="17" s="1"/>
  <c r="I33" i="17"/>
  <c r="I32" i="17" s="1"/>
  <c r="K33" i="17"/>
  <c r="O33" i="17"/>
  <c r="Q33" i="17"/>
  <c r="Q32" i="17" s="1"/>
  <c r="V33" i="17"/>
  <c r="G39" i="17"/>
  <c r="M39" i="17" s="1"/>
  <c r="I39" i="17"/>
  <c r="K39" i="17"/>
  <c r="K32" i="17" s="1"/>
  <c r="O39" i="17"/>
  <c r="O32" i="17" s="1"/>
  <c r="Q39" i="17"/>
  <c r="V39" i="17"/>
  <c r="V43" i="17"/>
  <c r="G44" i="17"/>
  <c r="M44" i="17" s="1"/>
  <c r="M43" i="17" s="1"/>
  <c r="I44" i="17"/>
  <c r="I43" i="17" s="1"/>
  <c r="K44" i="17"/>
  <c r="K43" i="17" s="1"/>
  <c r="O44" i="17"/>
  <c r="O43" i="17" s="1"/>
  <c r="Q44" i="17"/>
  <c r="Q43" i="17" s="1"/>
  <c r="V44" i="17"/>
  <c r="AE57" i="17"/>
  <c r="F51" i="1" s="1"/>
  <c r="G9" i="16"/>
  <c r="M9" i="16" s="1"/>
  <c r="I9" i="16"/>
  <c r="K9" i="16"/>
  <c r="O9" i="16"/>
  <c r="Q9" i="16"/>
  <c r="V9" i="16"/>
  <c r="G10" i="16"/>
  <c r="I10" i="16"/>
  <c r="K10" i="16"/>
  <c r="M10" i="16"/>
  <c r="O10" i="16"/>
  <c r="Q10" i="16"/>
  <c r="V10" i="16"/>
  <c r="G11" i="16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13" i="16"/>
  <c r="M13" i="16" s="1"/>
  <c r="I13" i="16"/>
  <c r="K13" i="16"/>
  <c r="O13" i="16"/>
  <c r="Q13" i="16"/>
  <c r="V13" i="16"/>
  <c r="G14" i="16"/>
  <c r="M14" i="16" s="1"/>
  <c r="I14" i="16"/>
  <c r="K14" i="16"/>
  <c r="O14" i="16"/>
  <c r="Q14" i="16"/>
  <c r="V14" i="16"/>
  <c r="G15" i="16"/>
  <c r="M15" i="16" s="1"/>
  <c r="I15" i="16"/>
  <c r="K15" i="16"/>
  <c r="O15" i="16"/>
  <c r="Q15" i="16"/>
  <c r="V15" i="16"/>
  <c r="G16" i="16"/>
  <c r="M16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M19" i="16" s="1"/>
  <c r="I19" i="16"/>
  <c r="K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5" i="16"/>
  <c r="M35" i="16" s="1"/>
  <c r="I35" i="16"/>
  <c r="K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I42" i="16"/>
  <c r="K42" i="16"/>
  <c r="M42" i="16"/>
  <c r="O42" i="16"/>
  <c r="Q42" i="16"/>
  <c r="V42" i="16"/>
  <c r="G43" i="16"/>
  <c r="M43" i="16" s="1"/>
  <c r="I43" i="16"/>
  <c r="K43" i="16"/>
  <c r="O43" i="16"/>
  <c r="Q43" i="16"/>
  <c r="V43" i="16"/>
  <c r="G44" i="16"/>
  <c r="M44" i="16" s="1"/>
  <c r="I44" i="16"/>
  <c r="K44" i="16"/>
  <c r="O44" i="16"/>
  <c r="Q44" i="16"/>
  <c r="V44" i="16"/>
  <c r="G45" i="16"/>
  <c r="M45" i="16" s="1"/>
  <c r="I45" i="16"/>
  <c r="K45" i="16"/>
  <c r="O45" i="16"/>
  <c r="Q45" i="16"/>
  <c r="V45" i="16"/>
  <c r="G46" i="16"/>
  <c r="M46" i="16" s="1"/>
  <c r="I46" i="16"/>
  <c r="K46" i="16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Q48" i="16"/>
  <c r="V48" i="16"/>
  <c r="G49" i="16"/>
  <c r="I49" i="16"/>
  <c r="K49" i="16"/>
  <c r="M49" i="16"/>
  <c r="O49" i="16"/>
  <c r="Q49" i="16"/>
  <c r="V49" i="16"/>
  <c r="AE51" i="16"/>
  <c r="G8" i="15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K10" i="15"/>
  <c r="V10" i="15"/>
  <c r="G11" i="15"/>
  <c r="G10" i="15" s="1"/>
  <c r="I11" i="15"/>
  <c r="I10" i="15" s="1"/>
  <c r="K11" i="15"/>
  <c r="O11" i="15"/>
  <c r="O10" i="15" s="1"/>
  <c r="Q11" i="15"/>
  <c r="Q10" i="15" s="1"/>
  <c r="V11" i="15"/>
  <c r="G12" i="15"/>
  <c r="K12" i="15"/>
  <c r="O12" i="15"/>
  <c r="G13" i="15"/>
  <c r="I13" i="15"/>
  <c r="I12" i="15" s="1"/>
  <c r="K13" i="15"/>
  <c r="M13" i="15"/>
  <c r="M12" i="15" s="1"/>
  <c r="O13" i="15"/>
  <c r="Q13" i="15"/>
  <c r="Q12" i="15" s="1"/>
  <c r="V13" i="15"/>
  <c r="V12" i="15" s="1"/>
  <c r="G15" i="15"/>
  <c r="I15" i="15"/>
  <c r="K15" i="15"/>
  <c r="M15" i="15"/>
  <c r="O15" i="15"/>
  <c r="Q15" i="15"/>
  <c r="Q14" i="15" s="1"/>
  <c r="V15" i="15"/>
  <c r="G16" i="15"/>
  <c r="G14" i="15" s="1"/>
  <c r="I88" i="1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AE20" i="15"/>
  <c r="F47" i="1" s="1"/>
  <c r="BA60" i="14"/>
  <c r="BA29" i="14"/>
  <c r="BA23" i="14"/>
  <c r="BA18" i="14"/>
  <c r="BA10" i="14"/>
  <c r="G9" i="14"/>
  <c r="M9" i="14" s="1"/>
  <c r="I9" i="14"/>
  <c r="K9" i="14"/>
  <c r="O9" i="14"/>
  <c r="Q9" i="14"/>
  <c r="V9" i="14"/>
  <c r="G12" i="14"/>
  <c r="M12" i="14" s="1"/>
  <c r="I12" i="14"/>
  <c r="K12" i="14"/>
  <c r="O12" i="14"/>
  <c r="Q12" i="14"/>
  <c r="V12" i="14"/>
  <c r="G15" i="14"/>
  <c r="M15" i="14" s="1"/>
  <c r="I15" i="14"/>
  <c r="K15" i="14"/>
  <c r="O15" i="14"/>
  <c r="Q15" i="14"/>
  <c r="V15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1" i="14"/>
  <c r="M21" i="14" s="1"/>
  <c r="I21" i="14"/>
  <c r="K21" i="14"/>
  <c r="O21" i="14"/>
  <c r="Q21" i="14"/>
  <c r="V21" i="14"/>
  <c r="G22" i="14"/>
  <c r="I22" i="14"/>
  <c r="K22" i="14"/>
  <c r="M22" i="14"/>
  <c r="O22" i="14"/>
  <c r="Q22" i="14"/>
  <c r="V22" i="14"/>
  <c r="G24" i="14"/>
  <c r="M24" i="14" s="1"/>
  <c r="I24" i="14"/>
  <c r="K24" i="14"/>
  <c r="O24" i="14"/>
  <c r="Q24" i="14"/>
  <c r="V24" i="14"/>
  <c r="G26" i="14"/>
  <c r="M26" i="14" s="1"/>
  <c r="I26" i="14"/>
  <c r="K26" i="14"/>
  <c r="O26" i="14"/>
  <c r="Q26" i="14"/>
  <c r="V26" i="14"/>
  <c r="G28" i="14"/>
  <c r="I28" i="14"/>
  <c r="K28" i="14"/>
  <c r="M28" i="14"/>
  <c r="O28" i="14"/>
  <c r="Q28" i="14"/>
  <c r="V28" i="14"/>
  <c r="G30" i="14"/>
  <c r="I30" i="14"/>
  <c r="K30" i="14"/>
  <c r="M30" i="14"/>
  <c r="O30" i="14"/>
  <c r="Q30" i="14"/>
  <c r="V30" i="14"/>
  <c r="G31" i="14"/>
  <c r="M31" i="14" s="1"/>
  <c r="I31" i="14"/>
  <c r="K31" i="14"/>
  <c r="O31" i="14"/>
  <c r="Q31" i="14"/>
  <c r="V31" i="14"/>
  <c r="G32" i="14"/>
  <c r="I32" i="14"/>
  <c r="K32" i="14"/>
  <c r="M32" i="14"/>
  <c r="O32" i="14"/>
  <c r="Q32" i="14"/>
  <c r="V32" i="14"/>
  <c r="G33" i="14"/>
  <c r="M33" i="14" s="1"/>
  <c r="I33" i="14"/>
  <c r="K33" i="14"/>
  <c r="O33" i="14"/>
  <c r="Q33" i="14"/>
  <c r="V33" i="14"/>
  <c r="G34" i="14"/>
  <c r="M34" i="14" s="1"/>
  <c r="I34" i="14"/>
  <c r="K34" i="14"/>
  <c r="O34" i="14"/>
  <c r="Q34" i="14"/>
  <c r="V34" i="14"/>
  <c r="G35" i="14"/>
  <c r="M35" i="14" s="1"/>
  <c r="I35" i="14"/>
  <c r="K35" i="14"/>
  <c r="O35" i="14"/>
  <c r="Q35" i="14"/>
  <c r="V35" i="14"/>
  <c r="G36" i="14"/>
  <c r="I36" i="14"/>
  <c r="K36" i="14"/>
  <c r="M36" i="14"/>
  <c r="O36" i="14"/>
  <c r="Q36" i="14"/>
  <c r="V36" i="14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V38" i="14" s="1"/>
  <c r="G41" i="14"/>
  <c r="M41" i="14" s="1"/>
  <c r="I41" i="14"/>
  <c r="K41" i="14"/>
  <c r="O41" i="14"/>
  <c r="Q41" i="14"/>
  <c r="V41" i="14"/>
  <c r="G42" i="14"/>
  <c r="M42" i="14" s="1"/>
  <c r="I42" i="14"/>
  <c r="K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O45" i="14"/>
  <c r="G46" i="14"/>
  <c r="M46" i="14" s="1"/>
  <c r="M45" i="14" s="1"/>
  <c r="I46" i="14"/>
  <c r="I45" i="14" s="1"/>
  <c r="K46" i="14"/>
  <c r="K45" i="14" s="1"/>
  <c r="O46" i="14"/>
  <c r="Q46" i="14"/>
  <c r="Q45" i="14" s="1"/>
  <c r="V46" i="14"/>
  <c r="V45" i="14" s="1"/>
  <c r="G48" i="14"/>
  <c r="I48" i="14"/>
  <c r="K48" i="14"/>
  <c r="M48" i="14"/>
  <c r="O48" i="14"/>
  <c r="Q48" i="14"/>
  <c r="V48" i="14"/>
  <c r="G51" i="14"/>
  <c r="M51" i="14" s="1"/>
  <c r="I51" i="14"/>
  <c r="K51" i="14"/>
  <c r="O51" i="14"/>
  <c r="Q51" i="14"/>
  <c r="V51" i="14"/>
  <c r="G55" i="14"/>
  <c r="I55" i="14"/>
  <c r="K55" i="14"/>
  <c r="M55" i="14"/>
  <c r="O55" i="14"/>
  <c r="Q55" i="14"/>
  <c r="V55" i="14"/>
  <c r="G57" i="14"/>
  <c r="M57" i="14" s="1"/>
  <c r="I57" i="14"/>
  <c r="K57" i="14"/>
  <c r="O57" i="14"/>
  <c r="Q57" i="14"/>
  <c r="V57" i="14"/>
  <c r="G59" i="14"/>
  <c r="M59" i="14" s="1"/>
  <c r="I59" i="14"/>
  <c r="K59" i="14"/>
  <c r="O59" i="14"/>
  <c r="Q59" i="14"/>
  <c r="V59" i="14"/>
  <c r="G62" i="14"/>
  <c r="M62" i="14" s="1"/>
  <c r="I62" i="14"/>
  <c r="K62" i="14"/>
  <c r="O62" i="14"/>
  <c r="Q62" i="14"/>
  <c r="V62" i="14"/>
  <c r="G64" i="14"/>
  <c r="M64" i="14" s="1"/>
  <c r="M63" i="14" s="1"/>
  <c r="I64" i="14"/>
  <c r="I63" i="14" s="1"/>
  <c r="K64" i="14"/>
  <c r="K63" i="14" s="1"/>
  <c r="O64" i="14"/>
  <c r="O63" i="14" s="1"/>
  <c r="Q64" i="14"/>
  <c r="Q63" i="14" s="1"/>
  <c r="V64" i="14"/>
  <c r="V63" i="14" s="1"/>
  <c r="Q66" i="14"/>
  <c r="G67" i="14"/>
  <c r="G66" i="14" s="1"/>
  <c r="I67" i="14"/>
  <c r="I66" i="14" s="1"/>
  <c r="K67" i="14"/>
  <c r="K66" i="14" s="1"/>
  <c r="M67" i="14"/>
  <c r="M66" i="14" s="1"/>
  <c r="O67" i="14"/>
  <c r="O66" i="14" s="1"/>
  <c r="Q67" i="14"/>
  <c r="V67" i="14"/>
  <c r="V66" i="14" s="1"/>
  <c r="G70" i="14"/>
  <c r="M70" i="14" s="1"/>
  <c r="M69" i="14" s="1"/>
  <c r="I70" i="14"/>
  <c r="I69" i="14" s="1"/>
  <c r="K70" i="14"/>
  <c r="K69" i="14" s="1"/>
  <c r="O70" i="14"/>
  <c r="O69" i="14" s="1"/>
  <c r="Q70" i="14"/>
  <c r="Q69" i="14" s="1"/>
  <c r="V70" i="14"/>
  <c r="V69" i="14" s="1"/>
  <c r="G73" i="14"/>
  <c r="G72" i="14" s="1"/>
  <c r="I73" i="14"/>
  <c r="I72" i="14" s="1"/>
  <c r="K73" i="14"/>
  <c r="K72" i="14" s="1"/>
  <c r="M73" i="14"/>
  <c r="M72" i="14" s="1"/>
  <c r="O73" i="14"/>
  <c r="O72" i="14" s="1"/>
  <c r="Q73" i="14"/>
  <c r="Q72" i="14" s="1"/>
  <c r="V73" i="14"/>
  <c r="V72" i="14" s="1"/>
  <c r="G75" i="14"/>
  <c r="M75" i="14" s="1"/>
  <c r="M74" i="14" s="1"/>
  <c r="I75" i="14"/>
  <c r="I74" i="14" s="1"/>
  <c r="K75" i="14"/>
  <c r="K74" i="14" s="1"/>
  <c r="O75" i="14"/>
  <c r="O74" i="14" s="1"/>
  <c r="Q75" i="14"/>
  <c r="Q74" i="14" s="1"/>
  <c r="V75" i="14"/>
  <c r="V74" i="14" s="1"/>
  <c r="G76" i="14"/>
  <c r="G77" i="14"/>
  <c r="I77" i="14"/>
  <c r="I76" i="14" s="1"/>
  <c r="K77" i="14"/>
  <c r="K76" i="14" s="1"/>
  <c r="M77" i="14"/>
  <c r="M76" i="14" s="1"/>
  <c r="O77" i="14"/>
  <c r="O76" i="14" s="1"/>
  <c r="Q77" i="14"/>
  <c r="Q76" i="14" s="1"/>
  <c r="V77" i="14"/>
  <c r="V76" i="14" s="1"/>
  <c r="AE79" i="14"/>
  <c r="BA48" i="13"/>
  <c r="BA42" i="13"/>
  <c r="BA30" i="13"/>
  <c r="BA27" i="13"/>
  <c r="BA20" i="13"/>
  <c r="BA13" i="13"/>
  <c r="BA10" i="13"/>
  <c r="G9" i="13"/>
  <c r="M9" i="13" s="1"/>
  <c r="I9" i="13"/>
  <c r="K9" i="13"/>
  <c r="O9" i="13"/>
  <c r="Q9" i="13"/>
  <c r="V9" i="13"/>
  <c r="G12" i="13"/>
  <c r="I12" i="13"/>
  <c r="K12" i="13"/>
  <c r="M12" i="13"/>
  <c r="O12" i="13"/>
  <c r="Q12" i="13"/>
  <c r="V12" i="13"/>
  <c r="G14" i="13"/>
  <c r="M14" i="13" s="1"/>
  <c r="I14" i="13"/>
  <c r="K14" i="13"/>
  <c r="O14" i="13"/>
  <c r="Q14" i="13"/>
  <c r="V14" i="13"/>
  <c r="G16" i="13"/>
  <c r="M16" i="13" s="1"/>
  <c r="I16" i="13"/>
  <c r="K16" i="13"/>
  <c r="O16" i="13"/>
  <c r="Q16" i="13"/>
  <c r="V16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1" i="13"/>
  <c r="I21" i="13"/>
  <c r="K21" i="13"/>
  <c r="M21" i="13"/>
  <c r="O21" i="13"/>
  <c r="Q21" i="13"/>
  <c r="V21" i="13"/>
  <c r="G23" i="13"/>
  <c r="M23" i="13" s="1"/>
  <c r="I23" i="13"/>
  <c r="K23" i="13"/>
  <c r="O23" i="13"/>
  <c r="Q23" i="13"/>
  <c r="V23" i="13"/>
  <c r="G26" i="13"/>
  <c r="M26" i="13" s="1"/>
  <c r="I26" i="13"/>
  <c r="K26" i="13"/>
  <c r="O26" i="13"/>
  <c r="Q26" i="13"/>
  <c r="V26" i="13"/>
  <c r="G29" i="13"/>
  <c r="M29" i="13" s="1"/>
  <c r="I29" i="13"/>
  <c r="K29" i="13"/>
  <c r="O29" i="13"/>
  <c r="Q29" i="13"/>
  <c r="V29" i="13"/>
  <c r="G32" i="13"/>
  <c r="M32" i="13" s="1"/>
  <c r="I32" i="13"/>
  <c r="K32" i="13"/>
  <c r="O32" i="13"/>
  <c r="O22" i="13" s="1"/>
  <c r="Q32" i="13"/>
  <c r="V32" i="13"/>
  <c r="G35" i="13"/>
  <c r="I35" i="13"/>
  <c r="K35" i="13"/>
  <c r="M35" i="13"/>
  <c r="O35" i="13"/>
  <c r="Q35" i="13"/>
  <c r="V35" i="13"/>
  <c r="G38" i="13"/>
  <c r="I38" i="13"/>
  <c r="K38" i="13"/>
  <c r="M38" i="13"/>
  <c r="O38" i="13"/>
  <c r="Q38" i="13"/>
  <c r="V38" i="13"/>
  <c r="G41" i="13"/>
  <c r="I41" i="13"/>
  <c r="K41" i="13"/>
  <c r="M41" i="13"/>
  <c r="O41" i="13"/>
  <c r="Q41" i="13"/>
  <c r="V41" i="13"/>
  <c r="G45" i="13"/>
  <c r="M45" i="13" s="1"/>
  <c r="I45" i="13"/>
  <c r="K45" i="13"/>
  <c r="O45" i="13"/>
  <c r="Q45" i="13"/>
  <c r="V45" i="13"/>
  <c r="G46" i="13"/>
  <c r="I46" i="13"/>
  <c r="O46" i="13"/>
  <c r="G47" i="13"/>
  <c r="I47" i="13"/>
  <c r="K47" i="13"/>
  <c r="K46" i="13" s="1"/>
  <c r="M47" i="13"/>
  <c r="M46" i="13" s="1"/>
  <c r="O47" i="13"/>
  <c r="Q47" i="13"/>
  <c r="Q46" i="13" s="1"/>
  <c r="V47" i="13"/>
  <c r="V46" i="13" s="1"/>
  <c r="G50" i="13"/>
  <c r="G49" i="13" s="1"/>
  <c r="I50" i="13"/>
  <c r="I49" i="13" s="1"/>
  <c r="K50" i="13"/>
  <c r="K49" i="13" s="1"/>
  <c r="O50" i="13"/>
  <c r="O49" i="13" s="1"/>
  <c r="Q50" i="13"/>
  <c r="Q49" i="13" s="1"/>
  <c r="V50" i="13"/>
  <c r="V49" i="13" s="1"/>
  <c r="G52" i="13"/>
  <c r="I52" i="13"/>
  <c r="K52" i="13"/>
  <c r="M52" i="13"/>
  <c r="O52" i="13"/>
  <c r="Q52" i="13"/>
  <c r="V52" i="13"/>
  <c r="G53" i="13"/>
  <c r="G51" i="13" s="1"/>
  <c r="I79" i="1" s="1"/>
  <c r="I53" i="13"/>
  <c r="K53" i="13"/>
  <c r="O53" i="13"/>
  <c r="Q53" i="13"/>
  <c r="V53" i="13"/>
  <c r="G55" i="13"/>
  <c r="M55" i="13" s="1"/>
  <c r="I55" i="13"/>
  <c r="K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1" i="13"/>
  <c r="M61" i="13" s="1"/>
  <c r="I61" i="13"/>
  <c r="K61" i="13"/>
  <c r="O61" i="13"/>
  <c r="Q61" i="13"/>
  <c r="V61" i="13"/>
  <c r="G63" i="13"/>
  <c r="M63" i="13" s="1"/>
  <c r="I63" i="13"/>
  <c r="K63" i="13"/>
  <c r="O63" i="13"/>
  <c r="Q63" i="13"/>
  <c r="V63" i="13"/>
  <c r="G65" i="13"/>
  <c r="I65" i="13"/>
  <c r="K65" i="13"/>
  <c r="M65" i="13"/>
  <c r="O65" i="13"/>
  <c r="Q65" i="13"/>
  <c r="V65" i="13"/>
  <c r="G67" i="13"/>
  <c r="I67" i="13"/>
  <c r="K67" i="13"/>
  <c r="M67" i="13"/>
  <c r="O67" i="13"/>
  <c r="Q67" i="13"/>
  <c r="V67" i="13"/>
  <c r="G68" i="13"/>
  <c r="M68" i="13" s="1"/>
  <c r="I68" i="13"/>
  <c r="K68" i="13"/>
  <c r="O68" i="13"/>
  <c r="Q68" i="13"/>
  <c r="V68" i="13"/>
  <c r="G69" i="13"/>
  <c r="M69" i="13" s="1"/>
  <c r="I69" i="13"/>
  <c r="K69" i="13"/>
  <c r="O69" i="13"/>
  <c r="Q69" i="13"/>
  <c r="V69" i="13"/>
  <c r="G72" i="13"/>
  <c r="I72" i="13"/>
  <c r="K72" i="13"/>
  <c r="O72" i="13"/>
  <c r="Q72" i="13"/>
  <c r="V72" i="13"/>
  <c r="G77" i="13"/>
  <c r="M77" i="13" s="1"/>
  <c r="I77" i="13"/>
  <c r="K77" i="13"/>
  <c r="O77" i="13"/>
  <c r="Q77" i="13"/>
  <c r="V77" i="13"/>
  <c r="G80" i="13"/>
  <c r="I80" i="13"/>
  <c r="K80" i="13"/>
  <c r="M80" i="13"/>
  <c r="O80" i="13"/>
  <c r="Q80" i="13"/>
  <c r="V80" i="13"/>
  <c r="G81" i="13"/>
  <c r="M81" i="13" s="1"/>
  <c r="I81" i="13"/>
  <c r="K81" i="13"/>
  <c r="O81" i="13"/>
  <c r="Q81" i="13"/>
  <c r="V81" i="13"/>
  <c r="V71" i="13" s="1"/>
  <c r="G83" i="13"/>
  <c r="I83" i="13"/>
  <c r="K83" i="13"/>
  <c r="M83" i="13"/>
  <c r="O83" i="13"/>
  <c r="Q83" i="13"/>
  <c r="V83" i="13"/>
  <c r="G85" i="13"/>
  <c r="M85" i="13" s="1"/>
  <c r="I85" i="13"/>
  <c r="K85" i="13"/>
  <c r="O85" i="13"/>
  <c r="Q85" i="13"/>
  <c r="V85" i="13"/>
  <c r="G88" i="13"/>
  <c r="M88" i="13" s="1"/>
  <c r="I88" i="13"/>
  <c r="K88" i="13"/>
  <c r="O88" i="13"/>
  <c r="Q88" i="13"/>
  <c r="V88" i="13"/>
  <c r="G89" i="13"/>
  <c r="M89" i="13" s="1"/>
  <c r="I89" i="13"/>
  <c r="K89" i="13"/>
  <c r="O89" i="13"/>
  <c r="Q89" i="13"/>
  <c r="V89" i="13"/>
  <c r="G91" i="13"/>
  <c r="I91" i="13"/>
  <c r="K91" i="13"/>
  <c r="M91" i="13"/>
  <c r="O91" i="13"/>
  <c r="Q91" i="13"/>
  <c r="V91" i="13"/>
  <c r="G92" i="13"/>
  <c r="M92" i="13" s="1"/>
  <c r="I92" i="13"/>
  <c r="K92" i="13"/>
  <c r="O92" i="13"/>
  <c r="Q92" i="13"/>
  <c r="V92" i="13"/>
  <c r="G98" i="13"/>
  <c r="M98" i="13" s="1"/>
  <c r="I98" i="13"/>
  <c r="K98" i="13"/>
  <c r="O98" i="13"/>
  <c r="Q98" i="13"/>
  <c r="V98" i="13"/>
  <c r="G101" i="13"/>
  <c r="M101" i="13" s="1"/>
  <c r="I101" i="13"/>
  <c r="K101" i="13"/>
  <c r="O101" i="13"/>
  <c r="Q101" i="13"/>
  <c r="V101" i="13"/>
  <c r="G104" i="13"/>
  <c r="I104" i="13"/>
  <c r="I103" i="13" s="1"/>
  <c r="K104" i="13"/>
  <c r="K103" i="13" s="1"/>
  <c r="O104" i="13"/>
  <c r="O103" i="13" s="1"/>
  <c r="Q104" i="13"/>
  <c r="V104" i="13"/>
  <c r="G105" i="13"/>
  <c r="I105" i="13"/>
  <c r="K105" i="13"/>
  <c r="M105" i="13"/>
  <c r="O105" i="13"/>
  <c r="Q105" i="13"/>
  <c r="V105" i="13"/>
  <c r="G108" i="13"/>
  <c r="I108" i="13"/>
  <c r="K108" i="13"/>
  <c r="M108" i="13"/>
  <c r="O108" i="13"/>
  <c r="Q108" i="13"/>
  <c r="V108" i="13"/>
  <c r="G111" i="13"/>
  <c r="I111" i="13"/>
  <c r="K111" i="13"/>
  <c r="O111" i="13"/>
  <c r="Q111" i="13"/>
  <c r="V111" i="13"/>
  <c r="G114" i="13"/>
  <c r="M114" i="13" s="1"/>
  <c r="I114" i="13"/>
  <c r="K114" i="13"/>
  <c r="O114" i="13"/>
  <c r="Q114" i="13"/>
  <c r="V114" i="13"/>
  <c r="G117" i="13"/>
  <c r="I117" i="13"/>
  <c r="K117" i="13"/>
  <c r="M117" i="13"/>
  <c r="O117" i="13"/>
  <c r="Q117" i="13"/>
  <c r="V117" i="13"/>
  <c r="G118" i="13"/>
  <c r="I118" i="13"/>
  <c r="K118" i="13"/>
  <c r="M118" i="13"/>
  <c r="O118" i="13"/>
  <c r="Q118" i="13"/>
  <c r="V118" i="13"/>
  <c r="G120" i="13"/>
  <c r="M120" i="13" s="1"/>
  <c r="I120" i="13"/>
  <c r="K120" i="13"/>
  <c r="O120" i="13"/>
  <c r="Q120" i="13"/>
  <c r="V120" i="13"/>
  <c r="G122" i="13"/>
  <c r="M122" i="13" s="1"/>
  <c r="I122" i="13"/>
  <c r="K122" i="13"/>
  <c r="O122" i="13"/>
  <c r="Q122" i="13"/>
  <c r="V122" i="13"/>
  <c r="AE125" i="13"/>
  <c r="F43" i="1" s="1"/>
  <c r="BA183" i="12"/>
  <c r="BA136" i="12"/>
  <c r="BA112" i="12"/>
  <c r="BA99" i="12"/>
  <c r="BA88" i="12"/>
  <c r="BA83" i="12"/>
  <c r="BA80" i="12"/>
  <c r="BA77" i="12"/>
  <c r="BA73" i="12"/>
  <c r="BA63" i="12"/>
  <c r="BA54" i="12"/>
  <c r="BA51" i="12"/>
  <c r="BA31" i="12"/>
  <c r="BA29" i="12"/>
  <c r="BA19" i="12"/>
  <c r="BA13" i="12"/>
  <c r="BA10" i="12"/>
  <c r="G9" i="12"/>
  <c r="I9" i="12"/>
  <c r="K9" i="12"/>
  <c r="M9" i="12"/>
  <c r="O9" i="12"/>
  <c r="Q9" i="12"/>
  <c r="V9" i="12"/>
  <c r="G12" i="12"/>
  <c r="I12" i="12"/>
  <c r="K12" i="12"/>
  <c r="M12" i="12"/>
  <c r="O12" i="12"/>
  <c r="Q12" i="12"/>
  <c r="V12" i="12"/>
  <c r="G15" i="12"/>
  <c r="I15" i="12"/>
  <c r="K15" i="12"/>
  <c r="O15" i="12"/>
  <c r="Q15" i="12"/>
  <c r="V15" i="12"/>
  <c r="G18" i="12"/>
  <c r="M18" i="12" s="1"/>
  <c r="I18" i="12"/>
  <c r="K18" i="12"/>
  <c r="O18" i="12"/>
  <c r="Q18" i="12"/>
  <c r="V18" i="12"/>
  <c r="G21" i="12"/>
  <c r="M21" i="12" s="1"/>
  <c r="I21" i="12"/>
  <c r="K21" i="12"/>
  <c r="O21" i="12"/>
  <c r="Q21" i="12"/>
  <c r="V21" i="12"/>
  <c r="G24" i="12"/>
  <c r="I24" i="12"/>
  <c r="K24" i="12"/>
  <c r="M24" i="12"/>
  <c r="O24" i="12"/>
  <c r="Q24" i="12"/>
  <c r="V24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30" i="12"/>
  <c r="M30" i="12" s="1"/>
  <c r="I30" i="12"/>
  <c r="K30" i="12"/>
  <c r="O30" i="12"/>
  <c r="Q30" i="12"/>
  <c r="V30" i="12"/>
  <c r="G34" i="12"/>
  <c r="M34" i="12" s="1"/>
  <c r="I34" i="12"/>
  <c r="K34" i="12"/>
  <c r="O34" i="12"/>
  <c r="Q34" i="12"/>
  <c r="V34" i="12"/>
  <c r="G38" i="12"/>
  <c r="M38" i="12" s="1"/>
  <c r="I38" i="12"/>
  <c r="K38" i="12"/>
  <c r="O38" i="12"/>
  <c r="Q38" i="12"/>
  <c r="V38" i="12"/>
  <c r="G41" i="12"/>
  <c r="I41" i="12"/>
  <c r="K41" i="12"/>
  <c r="M41" i="12"/>
  <c r="O41" i="12"/>
  <c r="Q41" i="12"/>
  <c r="V41" i="12"/>
  <c r="G44" i="12"/>
  <c r="I44" i="12"/>
  <c r="K44" i="12"/>
  <c r="M44" i="12"/>
  <c r="O44" i="12"/>
  <c r="Q44" i="12"/>
  <c r="V44" i="12"/>
  <c r="G47" i="12"/>
  <c r="I47" i="12"/>
  <c r="K47" i="12"/>
  <c r="O47" i="12"/>
  <c r="Q47" i="12"/>
  <c r="V47" i="12"/>
  <c r="G50" i="12"/>
  <c r="M50" i="12" s="1"/>
  <c r="I50" i="12"/>
  <c r="K50" i="12"/>
  <c r="O50" i="12"/>
  <c r="Q50" i="12"/>
  <c r="V50" i="12"/>
  <c r="G53" i="12"/>
  <c r="M53" i="12" s="1"/>
  <c r="I53" i="12"/>
  <c r="K53" i="12"/>
  <c r="O53" i="12"/>
  <c r="Q53" i="12"/>
  <c r="V53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2" i="12"/>
  <c r="M62" i="12" s="1"/>
  <c r="I62" i="12"/>
  <c r="K62" i="12"/>
  <c r="O62" i="12"/>
  <c r="Q62" i="12"/>
  <c r="V62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72" i="12"/>
  <c r="M72" i="12" s="1"/>
  <c r="I72" i="12"/>
  <c r="K72" i="12"/>
  <c r="O72" i="12"/>
  <c r="Q72" i="12"/>
  <c r="V72" i="12"/>
  <c r="G76" i="12"/>
  <c r="I76" i="12"/>
  <c r="K76" i="12"/>
  <c r="M76" i="12"/>
  <c r="O76" i="12"/>
  <c r="Q76" i="12"/>
  <c r="V76" i="12"/>
  <c r="G79" i="12"/>
  <c r="I79" i="12"/>
  <c r="K79" i="12"/>
  <c r="M79" i="12"/>
  <c r="O79" i="12"/>
  <c r="Q79" i="12"/>
  <c r="V79" i="12"/>
  <c r="G82" i="12"/>
  <c r="M82" i="12" s="1"/>
  <c r="I82" i="12"/>
  <c r="K82" i="12"/>
  <c r="O82" i="12"/>
  <c r="Q82" i="12"/>
  <c r="V82" i="12"/>
  <c r="G87" i="12"/>
  <c r="M87" i="12" s="1"/>
  <c r="I87" i="12"/>
  <c r="K87" i="12"/>
  <c r="O87" i="12"/>
  <c r="Q87" i="12"/>
  <c r="V87" i="12"/>
  <c r="G92" i="12"/>
  <c r="I92" i="12"/>
  <c r="K92" i="12"/>
  <c r="M92" i="12"/>
  <c r="O92" i="12"/>
  <c r="Q92" i="12"/>
  <c r="V92" i="12"/>
  <c r="G94" i="12"/>
  <c r="I94" i="12"/>
  <c r="K94" i="12"/>
  <c r="M94" i="12"/>
  <c r="O94" i="12"/>
  <c r="Q94" i="12"/>
  <c r="V94" i="12"/>
  <c r="G96" i="12"/>
  <c r="M96" i="12" s="1"/>
  <c r="I96" i="12"/>
  <c r="K96" i="12"/>
  <c r="O96" i="12"/>
  <c r="Q96" i="12"/>
  <c r="V96" i="12"/>
  <c r="G98" i="12"/>
  <c r="M98" i="12" s="1"/>
  <c r="I98" i="12"/>
  <c r="K98" i="12"/>
  <c r="O98" i="12"/>
  <c r="Q98" i="12"/>
  <c r="V98" i="12"/>
  <c r="G102" i="12"/>
  <c r="M102" i="12" s="1"/>
  <c r="I102" i="12"/>
  <c r="K102" i="12"/>
  <c r="O102" i="12"/>
  <c r="Q102" i="12"/>
  <c r="V102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7" i="12"/>
  <c r="M107" i="12" s="1"/>
  <c r="M106" i="12" s="1"/>
  <c r="I107" i="12"/>
  <c r="I106" i="12" s="1"/>
  <c r="K107" i="12"/>
  <c r="K106" i="12" s="1"/>
  <c r="O107" i="12"/>
  <c r="Q107" i="12"/>
  <c r="Q106" i="12" s="1"/>
  <c r="V107" i="12"/>
  <c r="G109" i="12"/>
  <c r="I109" i="12"/>
  <c r="K109" i="12"/>
  <c r="M109" i="12"/>
  <c r="O109" i="12"/>
  <c r="O106" i="12" s="1"/>
  <c r="Q109" i="12"/>
  <c r="V109" i="12"/>
  <c r="G111" i="12"/>
  <c r="M111" i="12" s="1"/>
  <c r="M110" i="12" s="1"/>
  <c r="I111" i="12"/>
  <c r="I110" i="12" s="1"/>
  <c r="K111" i="12"/>
  <c r="K110" i="12" s="1"/>
  <c r="O111" i="12"/>
  <c r="O110" i="12" s="1"/>
  <c r="Q111" i="12"/>
  <c r="Q110" i="12" s="1"/>
  <c r="V111" i="12"/>
  <c r="V110" i="12" s="1"/>
  <c r="I115" i="12"/>
  <c r="K115" i="12"/>
  <c r="Q115" i="12"/>
  <c r="V115" i="12"/>
  <c r="G116" i="12"/>
  <c r="G115" i="12" s="1"/>
  <c r="I67" i="1" s="1"/>
  <c r="I116" i="12"/>
  <c r="K116" i="12"/>
  <c r="O116" i="12"/>
  <c r="O115" i="12" s="1"/>
  <c r="Q116" i="12"/>
  <c r="V116" i="12"/>
  <c r="G118" i="12"/>
  <c r="M118" i="12" s="1"/>
  <c r="I118" i="12"/>
  <c r="K118" i="12"/>
  <c r="O118" i="12"/>
  <c r="Q118" i="12"/>
  <c r="V118" i="12"/>
  <c r="G120" i="12"/>
  <c r="M120" i="12" s="1"/>
  <c r="I120" i="12"/>
  <c r="K120" i="12"/>
  <c r="O120" i="12"/>
  <c r="Q120" i="12"/>
  <c r="V120" i="12"/>
  <c r="G121" i="12"/>
  <c r="I121" i="12"/>
  <c r="K121" i="12"/>
  <c r="M121" i="12"/>
  <c r="O121" i="12"/>
  <c r="Q121" i="12"/>
  <c r="V121" i="12"/>
  <c r="G129" i="12"/>
  <c r="M129" i="12" s="1"/>
  <c r="I129" i="12"/>
  <c r="K129" i="12"/>
  <c r="O129" i="12"/>
  <c r="O117" i="12" s="1"/>
  <c r="Q129" i="12"/>
  <c r="V129" i="12"/>
  <c r="G130" i="12"/>
  <c r="M130" i="12" s="1"/>
  <c r="I130" i="12"/>
  <c r="K130" i="12"/>
  <c r="O130" i="12"/>
  <c r="Q130" i="12"/>
  <c r="V130" i="12"/>
  <c r="K131" i="12"/>
  <c r="G132" i="12"/>
  <c r="G131" i="12" s="1"/>
  <c r="I71" i="1" s="1"/>
  <c r="I132" i="12"/>
  <c r="I131" i="12" s="1"/>
  <c r="K132" i="12"/>
  <c r="M132" i="12"/>
  <c r="M131" i="12" s="1"/>
  <c r="O132" i="12"/>
  <c r="O131" i="12" s="1"/>
  <c r="Q132" i="12"/>
  <c r="Q131" i="12" s="1"/>
  <c r="V132" i="12"/>
  <c r="V131" i="12" s="1"/>
  <c r="G135" i="12"/>
  <c r="M135" i="12" s="1"/>
  <c r="I135" i="12"/>
  <c r="K135" i="12"/>
  <c r="O135" i="12"/>
  <c r="Q135" i="12"/>
  <c r="Q134" i="12" s="1"/>
  <c r="V135" i="12"/>
  <c r="V134" i="12" s="1"/>
  <c r="G139" i="12"/>
  <c r="I139" i="12"/>
  <c r="K139" i="12"/>
  <c r="M139" i="12"/>
  <c r="O139" i="12"/>
  <c r="Q139" i="12"/>
  <c r="V139" i="12"/>
  <c r="G141" i="12"/>
  <c r="M141" i="12" s="1"/>
  <c r="I141" i="12"/>
  <c r="K141" i="12"/>
  <c r="O141" i="12"/>
  <c r="Q141" i="12"/>
  <c r="V141" i="12"/>
  <c r="G145" i="12"/>
  <c r="M145" i="12" s="1"/>
  <c r="I145" i="12"/>
  <c r="K145" i="12"/>
  <c r="O145" i="12"/>
  <c r="Q145" i="12"/>
  <c r="V145" i="12"/>
  <c r="G146" i="12"/>
  <c r="I146" i="12"/>
  <c r="K146" i="12"/>
  <c r="M146" i="12"/>
  <c r="O146" i="12"/>
  <c r="Q146" i="12"/>
  <c r="V146" i="12"/>
  <c r="G152" i="12"/>
  <c r="G151" i="12" s="1"/>
  <c r="I152" i="12"/>
  <c r="I151" i="12" s="1"/>
  <c r="K152" i="12"/>
  <c r="K151" i="12" s="1"/>
  <c r="O152" i="12"/>
  <c r="O151" i="12" s="1"/>
  <c r="Q152" i="12"/>
  <c r="Q151" i="12" s="1"/>
  <c r="V152" i="12"/>
  <c r="V151" i="12" s="1"/>
  <c r="K154" i="12"/>
  <c r="O154" i="12"/>
  <c r="G155" i="12"/>
  <c r="G154" i="12" s="1"/>
  <c r="I74" i="1" s="1"/>
  <c r="I155" i="12"/>
  <c r="I154" i="12" s="1"/>
  <c r="K155" i="12"/>
  <c r="O155" i="12"/>
  <c r="Q155" i="12"/>
  <c r="Q154" i="12" s="1"/>
  <c r="V155" i="12"/>
  <c r="V154" i="12" s="1"/>
  <c r="G157" i="12"/>
  <c r="M157" i="12" s="1"/>
  <c r="I157" i="12"/>
  <c r="I156" i="12" s="1"/>
  <c r="K157" i="12"/>
  <c r="O157" i="12"/>
  <c r="Q157" i="12"/>
  <c r="V157" i="12"/>
  <c r="G161" i="12"/>
  <c r="I161" i="12"/>
  <c r="K161" i="12"/>
  <c r="O161" i="12"/>
  <c r="Q161" i="12"/>
  <c r="V161" i="12"/>
  <c r="G164" i="12"/>
  <c r="I164" i="12"/>
  <c r="K164" i="12"/>
  <c r="M164" i="12"/>
  <c r="O164" i="12"/>
  <c r="Q164" i="12"/>
  <c r="V164" i="12"/>
  <c r="G166" i="12"/>
  <c r="M166" i="12" s="1"/>
  <c r="I166" i="12"/>
  <c r="K166" i="12"/>
  <c r="O166" i="12"/>
  <c r="Q166" i="12"/>
  <c r="V166" i="12"/>
  <c r="V156" i="12" s="1"/>
  <c r="G168" i="12"/>
  <c r="I168" i="12"/>
  <c r="K168" i="12"/>
  <c r="M168" i="12"/>
  <c r="O168" i="12"/>
  <c r="Q168" i="12"/>
  <c r="V168" i="12"/>
  <c r="G169" i="12"/>
  <c r="M169" i="12" s="1"/>
  <c r="I169" i="12"/>
  <c r="K169" i="12"/>
  <c r="O169" i="12"/>
  <c r="Q169" i="12"/>
  <c r="V169" i="12"/>
  <c r="I171" i="12"/>
  <c r="Q171" i="12"/>
  <c r="G172" i="12"/>
  <c r="G171" i="12" s="1"/>
  <c r="I172" i="12"/>
  <c r="K172" i="12"/>
  <c r="K171" i="12" s="1"/>
  <c r="O172" i="12"/>
  <c r="O171" i="12" s="1"/>
  <c r="Q172" i="12"/>
  <c r="V172" i="12"/>
  <c r="V171" i="12" s="1"/>
  <c r="G174" i="12"/>
  <c r="M174" i="12" s="1"/>
  <c r="M173" i="12" s="1"/>
  <c r="I174" i="12"/>
  <c r="I173" i="12" s="1"/>
  <c r="K174" i="12"/>
  <c r="K173" i="12" s="1"/>
  <c r="O174" i="12"/>
  <c r="O173" i="12" s="1"/>
  <c r="Q174" i="12"/>
  <c r="Q173" i="12" s="1"/>
  <c r="V174" i="12"/>
  <c r="V173" i="12" s="1"/>
  <c r="G176" i="12"/>
  <c r="G175" i="12" s="1"/>
  <c r="I176" i="12"/>
  <c r="I175" i="12" s="1"/>
  <c r="K176" i="12"/>
  <c r="K175" i="12" s="1"/>
  <c r="O176" i="12"/>
  <c r="Q176" i="12"/>
  <c r="V176" i="12"/>
  <c r="V175" i="12" s="1"/>
  <c r="G177" i="12"/>
  <c r="I177" i="12"/>
  <c r="K177" i="12"/>
  <c r="M177" i="12"/>
  <c r="O177" i="12"/>
  <c r="Q177" i="12"/>
  <c r="Q175" i="12" s="1"/>
  <c r="V177" i="12"/>
  <c r="G179" i="12"/>
  <c r="I179" i="12"/>
  <c r="K179" i="12"/>
  <c r="M179" i="12"/>
  <c r="O179" i="12"/>
  <c r="Q179" i="12"/>
  <c r="V179" i="12"/>
  <c r="G185" i="12"/>
  <c r="M185" i="12" s="1"/>
  <c r="I185" i="12"/>
  <c r="K185" i="12"/>
  <c r="O185" i="12"/>
  <c r="Q185" i="12"/>
  <c r="V185" i="12"/>
  <c r="V178" i="12" s="1"/>
  <c r="G186" i="12"/>
  <c r="I186" i="12"/>
  <c r="K186" i="12"/>
  <c r="M186" i="12"/>
  <c r="O186" i="12"/>
  <c r="Q186" i="12"/>
  <c r="V186" i="12"/>
  <c r="G187" i="12"/>
  <c r="M187" i="12" s="1"/>
  <c r="I187" i="12"/>
  <c r="K187" i="12"/>
  <c r="O187" i="12"/>
  <c r="Q187" i="12"/>
  <c r="V187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I191" i="12"/>
  <c r="K191" i="12"/>
  <c r="M191" i="12"/>
  <c r="O191" i="12"/>
  <c r="Q191" i="12"/>
  <c r="V191" i="12"/>
  <c r="G192" i="12"/>
  <c r="M192" i="12" s="1"/>
  <c r="I192" i="12"/>
  <c r="K192" i="12"/>
  <c r="O192" i="12"/>
  <c r="Q192" i="12"/>
  <c r="V192" i="12"/>
  <c r="AE194" i="12"/>
  <c r="F42" i="1" s="1"/>
  <c r="I20" i="1"/>
  <c r="I19" i="1"/>
  <c r="H53" i="1"/>
  <c r="I40" i="1"/>
  <c r="G20" i="15" l="1"/>
  <c r="I83" i="1"/>
  <c r="I73" i="1"/>
  <c r="I71" i="13"/>
  <c r="K8" i="16"/>
  <c r="G117" i="12"/>
  <c r="I68" i="1" s="1"/>
  <c r="G71" i="13"/>
  <c r="I80" i="1" s="1"/>
  <c r="I17" i="1" s="1"/>
  <c r="V51" i="13"/>
  <c r="K40" i="12"/>
  <c r="K8" i="12"/>
  <c r="V110" i="13"/>
  <c r="V22" i="13"/>
  <c r="I47" i="14"/>
  <c r="G178" i="12"/>
  <c r="I89" i="1" s="1"/>
  <c r="O134" i="12"/>
  <c r="G134" i="12"/>
  <c r="I72" i="1" s="1"/>
  <c r="K117" i="12"/>
  <c r="V66" i="12"/>
  <c r="O66" i="12"/>
  <c r="G40" i="12"/>
  <c r="V40" i="12"/>
  <c r="G8" i="12"/>
  <c r="V8" i="12"/>
  <c r="I110" i="13"/>
  <c r="V103" i="13"/>
  <c r="M72" i="13"/>
  <c r="I22" i="13"/>
  <c r="O8" i="13"/>
  <c r="AF79" i="14"/>
  <c r="Q47" i="14"/>
  <c r="G45" i="14"/>
  <c r="I63" i="1" s="1"/>
  <c r="V14" i="15"/>
  <c r="I14" i="15"/>
  <c r="M11" i="15"/>
  <c r="M10" i="15" s="1"/>
  <c r="I8" i="16"/>
  <c r="V32" i="17"/>
  <c r="K8" i="17"/>
  <c r="F39" i="1"/>
  <c r="F44" i="1"/>
  <c r="F48" i="1"/>
  <c r="F52" i="1"/>
  <c r="V8" i="13"/>
  <c r="M8" i="17"/>
  <c r="Q8" i="13"/>
  <c r="V8" i="14"/>
  <c r="I51" i="13"/>
  <c r="M155" i="12"/>
  <c r="M154" i="12" s="1"/>
  <c r="AF194" i="12"/>
  <c r="Q178" i="12"/>
  <c r="O175" i="12"/>
  <c r="O156" i="12"/>
  <c r="M152" i="12"/>
  <c r="M151" i="12" s="1"/>
  <c r="I117" i="12"/>
  <c r="I40" i="12"/>
  <c r="I8" i="12"/>
  <c r="AF125" i="13"/>
  <c r="G110" i="13"/>
  <c r="Q103" i="13"/>
  <c r="Q51" i="13"/>
  <c r="V47" i="14"/>
  <c r="O38" i="14"/>
  <c r="O8" i="14"/>
  <c r="I34" i="16"/>
  <c r="K34" i="16"/>
  <c r="F41" i="1"/>
  <c r="K14" i="15"/>
  <c r="G156" i="12"/>
  <c r="I78" i="1" s="1"/>
  <c r="Q38" i="14"/>
  <c r="Q8" i="14"/>
  <c r="K178" i="12"/>
  <c r="I178" i="12"/>
  <c r="K156" i="12"/>
  <c r="K134" i="12"/>
  <c r="V117" i="12"/>
  <c r="G106" i="12"/>
  <c r="I65" i="1" s="1"/>
  <c r="O40" i="12"/>
  <c r="O8" i="12"/>
  <c r="Q110" i="13"/>
  <c r="G103" i="13"/>
  <c r="I81" i="1" s="1"/>
  <c r="K71" i="13"/>
  <c r="Q22" i="13"/>
  <c r="K8" i="13"/>
  <c r="Q8" i="16"/>
  <c r="G32" i="17"/>
  <c r="I76" i="1" s="1"/>
  <c r="V8" i="17"/>
  <c r="I66" i="12"/>
  <c r="K47" i="14"/>
  <c r="O8" i="16"/>
  <c r="Q156" i="12"/>
  <c r="I134" i="12"/>
  <c r="Q117" i="12"/>
  <c r="G110" i="12"/>
  <c r="I66" i="1" s="1"/>
  <c r="V106" i="12"/>
  <c r="Q40" i="12"/>
  <c r="Q8" i="12"/>
  <c r="O110" i="13"/>
  <c r="Q71" i="13"/>
  <c r="O51" i="13"/>
  <c r="I8" i="13"/>
  <c r="O47" i="14"/>
  <c r="K38" i="14"/>
  <c r="K8" i="14"/>
  <c r="Q34" i="16"/>
  <c r="AF57" i="17"/>
  <c r="G8" i="17"/>
  <c r="K66" i="12"/>
  <c r="O178" i="12"/>
  <c r="M116" i="12"/>
  <c r="M115" i="12" s="1"/>
  <c r="Q66" i="12"/>
  <c r="K110" i="13"/>
  <c r="O71" i="13"/>
  <c r="M53" i="13"/>
  <c r="M51" i="13" s="1"/>
  <c r="K51" i="13"/>
  <c r="K22" i="13"/>
  <c r="I38" i="14"/>
  <c r="I8" i="14"/>
  <c r="O14" i="15"/>
  <c r="V34" i="16"/>
  <c r="O34" i="16"/>
  <c r="G8" i="16"/>
  <c r="V8" i="16"/>
  <c r="M32" i="17"/>
  <c r="G43" i="17"/>
  <c r="I77" i="1" s="1"/>
  <c r="M34" i="16"/>
  <c r="AF51" i="16"/>
  <c r="G34" i="16"/>
  <c r="I87" i="1" s="1"/>
  <c r="M11" i="16"/>
  <c r="M8" i="16" s="1"/>
  <c r="M16" i="15"/>
  <c r="M14" i="15" s="1"/>
  <c r="AF20" i="15"/>
  <c r="M47" i="14"/>
  <c r="M38" i="14"/>
  <c r="M8" i="14"/>
  <c r="G74" i="14"/>
  <c r="G69" i="14"/>
  <c r="G63" i="14"/>
  <c r="I69" i="1" s="1"/>
  <c r="G47" i="14"/>
  <c r="I64" i="1" s="1"/>
  <c r="G38" i="14"/>
  <c r="G8" i="14"/>
  <c r="G79" i="14" s="1"/>
  <c r="M8" i="13"/>
  <c r="M71" i="13"/>
  <c r="M22" i="13"/>
  <c r="G22" i="13"/>
  <c r="G8" i="13"/>
  <c r="M111" i="13"/>
  <c r="M110" i="13" s="1"/>
  <c r="M104" i="13"/>
  <c r="M103" i="13" s="1"/>
  <c r="M50" i="13"/>
  <c r="M49" i="13" s="1"/>
  <c r="M156" i="12"/>
  <c r="M117" i="12"/>
  <c r="M178" i="12"/>
  <c r="M134" i="12"/>
  <c r="M66" i="12"/>
  <c r="M8" i="12"/>
  <c r="M176" i="12"/>
  <c r="M175" i="12" s="1"/>
  <c r="G173" i="12"/>
  <c r="I82" i="1" s="1"/>
  <c r="M172" i="12"/>
  <c r="M171" i="12" s="1"/>
  <c r="G66" i="12"/>
  <c r="M161" i="12"/>
  <c r="M47" i="12"/>
  <c r="M40" i="12" s="1"/>
  <c r="M15" i="12"/>
  <c r="J28" i="1"/>
  <c r="J26" i="1"/>
  <c r="G38" i="1"/>
  <c r="F38" i="1"/>
  <c r="J23" i="1"/>
  <c r="J24" i="1"/>
  <c r="J25" i="1"/>
  <c r="J27" i="1"/>
  <c r="E24" i="1"/>
  <c r="G24" i="1"/>
  <c r="E26" i="1"/>
  <c r="G26" i="1"/>
  <c r="G57" i="17" l="1"/>
  <c r="I75" i="1"/>
  <c r="G51" i="16"/>
  <c r="I86" i="1"/>
  <c r="I18" i="1" s="1"/>
  <c r="G51" i="1"/>
  <c r="I51" i="1" s="1"/>
  <c r="G52" i="1"/>
  <c r="I52" i="1" s="1"/>
  <c r="G43" i="1"/>
  <c r="I43" i="1" s="1"/>
  <c r="G44" i="1"/>
  <c r="I44" i="1" s="1"/>
  <c r="G42" i="1"/>
  <c r="I42" i="1" s="1"/>
  <c r="G41" i="1"/>
  <c r="I41" i="1" s="1"/>
  <c r="G39" i="1"/>
  <c r="G53" i="1" s="1"/>
  <c r="G25" i="1" s="1"/>
  <c r="I48" i="1"/>
  <c r="I60" i="1"/>
  <c r="G194" i="12"/>
  <c r="G47" i="1"/>
  <c r="I47" i="1" s="1"/>
  <c r="G48" i="1"/>
  <c r="F53" i="1"/>
  <c r="G23" i="1" s="1"/>
  <c r="I39" i="1"/>
  <c r="I53" i="1" s="1"/>
  <c r="G46" i="1"/>
  <c r="I46" i="1" s="1"/>
  <c r="G45" i="1"/>
  <c r="I45" i="1" s="1"/>
  <c r="G125" i="13"/>
  <c r="I61" i="1"/>
  <c r="I62" i="1"/>
  <c r="G49" i="1"/>
  <c r="I49" i="1" s="1"/>
  <c r="G50" i="1"/>
  <c r="I50" i="1" s="1"/>
  <c r="I16" i="1" l="1"/>
  <c r="I21" i="1" s="1"/>
  <c r="I90" i="1"/>
  <c r="A27" i="1"/>
  <c r="A28" i="1" s="1"/>
  <c r="G28" i="1" s="1"/>
  <c r="G27" i="1" s="1"/>
  <c r="G29" i="1" s="1"/>
  <c r="J44" i="1"/>
  <c r="J39" i="1"/>
  <c r="J53" i="1" s="1"/>
  <c r="J49" i="1"/>
  <c r="J42" i="1"/>
  <c r="J45" i="1"/>
  <c r="J47" i="1"/>
  <c r="J40" i="1"/>
  <c r="J51" i="1"/>
  <c r="J52" i="1"/>
  <c r="J46" i="1"/>
  <c r="J50" i="1"/>
  <c r="J48" i="1"/>
  <c r="J43" i="1"/>
  <c r="J41" i="1"/>
  <c r="J80" i="1" l="1"/>
  <c r="J64" i="1"/>
  <c r="J77" i="1"/>
  <c r="J61" i="1"/>
  <c r="J78" i="1"/>
  <c r="J62" i="1"/>
  <c r="J75" i="1"/>
  <c r="J86" i="1"/>
  <c r="J74" i="1"/>
  <c r="J83" i="1"/>
  <c r="J76" i="1"/>
  <c r="J71" i="1"/>
  <c r="J67" i="1"/>
  <c r="J88" i="1"/>
  <c r="J72" i="1"/>
  <c r="J85" i="1"/>
  <c r="J69" i="1"/>
  <c r="J84" i="1"/>
  <c r="J68" i="1"/>
  <c r="J81" i="1"/>
  <c r="J65" i="1"/>
  <c r="J82" i="1"/>
  <c r="J66" i="1"/>
  <c r="J79" i="1"/>
  <c r="J63" i="1"/>
  <c r="J60" i="1"/>
  <c r="J73" i="1"/>
  <c r="J89" i="1"/>
  <c r="J87" i="1"/>
  <c r="J70" i="1"/>
  <c r="J9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Lukáš Kružík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<sst xmlns="http://schemas.openxmlformats.org/spreadsheetml/2006/main" count="2625" uniqueCount="756">
  <si>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</si>
  <si>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</si>
  <si>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</si>
  <si>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</si>
  <si>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</si>
  <si>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</si>
  <si>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</si>
  <si>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</si>
  <si>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</si>
  <si>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</si>
  <si>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</si>
  <si>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</si>
  <si>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</si>
  <si>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</si>
  <si>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</si>
  <si>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</si>
  <si>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</si>
  <si>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</si>
  <si>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</si>
  <si>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</si>
  <si>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</si>
  <si>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</si>
  <si>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</si>
  <si>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</si>
  <si>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</si>
  <si>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</si>
  <si>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</si>
  <si>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</si>
  <si>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</si>
  <si>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</si>
  <si>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</si>
  <si>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</si>
  <si>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</si>
  <si>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</si>
  <si>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</si>
  <si>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</si>
  <si>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</si>
  <si>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</si>
  <si>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</si>
  <si>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</si>
  <si>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</si>
  <si>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</si>
  <si>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</si>
  <si>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00043</t>
  </si>
  <si>
    <t xml:space="preserve">Zkvalitnění infrastruktury ZŠ Kamenice </t>
  </si>
  <si>
    <t>Stavba</t>
  </si>
  <si>
    <t>Stavební objekt</t>
  </si>
  <si>
    <t>01</t>
  </si>
  <si>
    <t>Výtah</t>
  </si>
  <si>
    <t>1</t>
  </si>
  <si>
    <t>Rozpočet</t>
  </si>
  <si>
    <t>02</t>
  </si>
  <si>
    <t>Zahradní domek</t>
  </si>
  <si>
    <t>03</t>
  </si>
  <si>
    <t>Zahradní úpravy nádvoří</t>
  </si>
  <si>
    <t>04</t>
  </si>
  <si>
    <t>Učebny</t>
  </si>
  <si>
    <t>05</t>
  </si>
  <si>
    <t>Elektroinstalace</t>
  </si>
  <si>
    <t>06</t>
  </si>
  <si>
    <t>Ostatní a vedlejší náklady</t>
  </si>
  <si>
    <t>7</t>
  </si>
  <si>
    <t>OVN - Ostatní a vedlejší ...</t>
  </si>
  <si>
    <t>Celkem za stavbu</t>
  </si>
  <si>
    <t>CZK</t>
  </si>
  <si>
    <t>Rekapitulace dílů</t>
  </si>
  <si>
    <t>Typ dílu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</si>
  <si>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</si>
  <si>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</si>
  <si>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</si>
  <si>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</si>
  <si>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</si>
  <si>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</si>
  <si>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</si>
  <si>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</si>
  <si>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</si>
  <si>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</si>
  <si>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</si>
  <si>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61</t>
  </si>
  <si>
    <t>Úpravy povrchů vnitřní</t>
  </si>
  <si>
    <t>64</t>
  </si>
  <si>
    <t>Výplně otvorů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</si>
  <si>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</si>
  <si>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</si>
  <si>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</si>
  <si>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</si>
  <si>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</si>
  <si>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</si>
  <si>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</si>
  <si>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</si>
  <si>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</si>
  <si>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</si>
  <si>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</si>
  <si>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</si>
  <si>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F0870</t>
  </si>
  <si>
    <t>Výtahy, plošiny</t>
  </si>
  <si>
    <t>VRN3</t>
  </si>
  <si>
    <t>Zařízení staveniště</t>
  </si>
  <si>
    <t>VRN4</t>
  </si>
  <si>
    <t>Inženýrská činnost</t>
  </si>
  <si>
    <t>VRN7</t>
  </si>
  <si>
    <t>Provozní vlivy</t>
  </si>
  <si>
    <t>711</t>
  </si>
  <si>
    <t>Izolace proti vodě</t>
  </si>
  <si>
    <t>712</t>
  </si>
  <si>
    <t>Povlakové krytiny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</si>
  <si>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</si>
  <si>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</si>
  <si>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</si>
  <si>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</si>
  <si>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</si>
  <si>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</si>
  <si>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</si>
  <si>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</si>
  <si>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784</t>
  </si>
  <si>
    <t>Malby</t>
  </si>
  <si>
    <t>786</t>
  </si>
  <si>
    <t>Zastiňující technika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</si>
  <si>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</si>
  <si>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</si>
  <si>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</si>
  <si>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</si>
  <si>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</si>
  <si>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</si>
  <si>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</si>
  <si>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</si>
  <si>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</si>
  <si>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</si>
  <si>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</si>
  <si>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</si>
  <si>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</si>
  <si>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</si>
  <si>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</si>
  <si>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</si>
  <si>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</si>
  <si>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</si>
  <si>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</si>
  <si>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</si>
  <si>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</si>
  <si>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</si>
  <si>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</si>
  <si>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</si>
  <si>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</si>
  <si>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</si>
  <si>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</si>
  <si>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</si>
  <si>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</si>
  <si>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</si>
  <si>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</si>
  <si>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</si>
  <si>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</si>
  <si>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</si>
  <si>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</si>
  <si>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</si>
  <si>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</si>
  <si>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</si>
  <si>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</si>
  <si>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121101101R00</t>
  </si>
  <si>
    <t>Sejmutí ornice s přemístěním na vzdálenost do 50 m</t>
  </si>
  <si>
    <t>m3</t>
  </si>
  <si>
    <t>800-1</t>
  </si>
  <si>
    <t>RTS 20/ I</t>
  </si>
  <si>
    <t>Práce</t>
  </si>
  <si>
    <t>POL1_</t>
  </si>
  <si>
    <t>nebo lesní půdy, s vodorovným přemístěním na hromady v místě upotřebení nebo na dočasné či trvalé skládky se složením</t>
  </si>
  <si>
    <t>SPI</t>
  </si>
  <si>
    <t>0,2*13*9</t>
  </si>
  <si>
    <t>VV</t>
  </si>
  <si>
    <t>131201111R00</t>
  </si>
  <si>
    <t>Hloubení nezapažených jam a zářezů do 100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</si>
  <si>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</si>
  <si>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51,74+38,83+38,13+50,01</t>
  </si>
  <si>
    <t>132201401R00</t>
  </si>
  <si>
    <t>Hloubená vykopávka pod základy v hornině 3</t>
  </si>
  <si>
    <t>s přehozením výkopku na vzdálenost 3 m nebo s naložením na ruční dopravní prostředek.</t>
  </si>
  <si>
    <t>1,12*0,7*2,3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</si>
  <si>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</si>
  <si>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</si>
  <si>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</si>
  <si>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178,71+1,8032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</si>
  <si>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</si>
  <si>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</si>
  <si>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</si>
  <si>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180,5132-25,9847</t>
  </si>
  <si>
    <t>162701105R00</t>
  </si>
  <si>
    <t>Vodorovné přemístění výkopku z horniny 1 až 4, na vzdálenost přes 9 000  do 10 000 m</t>
  </si>
  <si>
    <t>167101101R00</t>
  </si>
  <si>
    <t>Nakládání, skládání, překládání neulehlého výkopku nakládání výkopku_x000D_
 do 100 m3, z horniny 1 až 4</t>
  </si>
  <si>
    <t>180,5132+154,5285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</si>
  <si>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</si>
  <si>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</si>
  <si>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</si>
  <si>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</si>
  <si>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</si>
  <si>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</si>
  <si>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</si>
  <si>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-2,35*2,45*4,2</t>
  </si>
  <si>
    <t>181201102R00</t>
  </si>
  <si>
    <t>Úprava pláně v násypech v hornině 1 až 4, se zhutněním</t>
  </si>
  <si>
    <t>m2</t>
  </si>
  <si>
    <t>vyrovnání výškových rozdílů, plochy vodorovné a plochy do sklonu 1 : 5,</t>
  </si>
  <si>
    <t>11,878*7</t>
  </si>
  <si>
    <t>-2,45*2,35</t>
  </si>
  <si>
    <t>199000005R00</t>
  </si>
  <si>
    <t>Poplatky za skládku zeminy 1- 4, skupina 17 05 04 z Katalogu odpadů</t>
  </si>
  <si>
    <t>t</t>
  </si>
  <si>
    <t>180,5132-154,5285</t>
  </si>
  <si>
    <t>212532111R00</t>
  </si>
  <si>
    <t>Lože pro trativody z kameniva hrubého drceného frskce 16-32 mm</t>
  </si>
  <si>
    <t>800-2</t>
  </si>
  <si>
    <t>Včetně vyčištění dna rýh.</t>
  </si>
  <si>
    <t>14*0,33</t>
  </si>
  <si>
    <t>212971110R00</t>
  </si>
  <si>
    <t xml:space="preserve">Zřízení opláštění odvod. trativodů z geotextilie o sklonu do 2,5,  </t>
  </si>
  <si>
    <t>v rýze nebo v zářezu se stěnami,</t>
  </si>
  <si>
    <t>14*2</t>
  </si>
  <si>
    <t>273321321R00</t>
  </si>
  <si>
    <t>Beton základových desek železový třídy C 20/25</t>
  </si>
  <si>
    <t>801-1</t>
  </si>
  <si>
    <t>bez dodávky a uložení výztuže</t>
  </si>
  <si>
    <t>0,25*2,35*2,45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</si>
  <si>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</si>
  <si>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</si>
  <si>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</si>
  <si>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0,3*(2,45+2,45+2,35)</t>
  </si>
  <si>
    <t>273351216R00</t>
  </si>
  <si>
    <t>Bednění stěn základových desek odstranění</t>
  </si>
  <si>
    <t>Včetně očištění, vytřídění a uložení bednicího materiálu.</t>
  </si>
  <si>
    <t>273361821R00</t>
  </si>
  <si>
    <t>Výztuž základových desek z betonářské oceli 10 505(R)</t>
  </si>
  <si>
    <t>včetně distančních prvků</t>
  </si>
  <si>
    <t>279311115R00</t>
  </si>
  <si>
    <t>Postupné podbetonování základového zdiva z betonu třídy C 20/25</t>
  </si>
  <si>
    <t>801-4</t>
  </si>
  <si>
    <t>jakékoliv tloušťky bez výkopu, pažení a bednění, prostým betonem, včetně pomocného pracovního lešení</t>
  </si>
  <si>
    <t>0,85*0,6*2,35</t>
  </si>
  <si>
    <t>631571004R00</t>
  </si>
  <si>
    <t>Násyp pod podlahy z kameniva z kameniva_x000D_
 ze štěrkopísku 0-32 tř. I</t>
  </si>
  <si>
    <t>pod mazaniny a dlažby, popř. na plochých střechách, vodorovný nebo ve spádu, s udusáním a urovnáním povrchu,</t>
  </si>
  <si>
    <t>0,15*3,465*2,5</t>
  </si>
  <si>
    <t>69366076R</t>
  </si>
  <si>
    <t>geotextilie PP; funkce drenážní, separační, výztužná, filtrační; plošná hmotnost 280 g/m2</t>
  </si>
  <si>
    <t>SPCM</t>
  </si>
  <si>
    <t>Specifikace</t>
  </si>
  <si>
    <t>POL3_</t>
  </si>
  <si>
    <t>310271530R00</t>
  </si>
  <si>
    <t>Zazdívka otvorů z pórobetonových tvárnic plochy od 0,25 m2 do 1 m2 , tloušťka zdiva 300 mm</t>
  </si>
  <si>
    <t>ve zdivu nadzákladovém, včetně pomocného pracovního lešení</t>
  </si>
  <si>
    <t>1,5*0,6*0,65</t>
  </si>
  <si>
    <t>3*(0,3*0,15*3,115)</t>
  </si>
  <si>
    <t>0,3*0,975*1,5</t>
  </si>
  <si>
    <t>311321312R00</t>
  </si>
  <si>
    <t>Beton nadzákladových zdí železový třídy C 20/25</t>
  </si>
  <si>
    <t>nosných, výplňových, obkladových, půdních, štítových, poprsních apod. (bez výztuže), s pomocným lešením o výšce podlahy do 1900 mm a pro zatížení 1,5 kPa,</t>
  </si>
  <si>
    <t>0,25*3,2*(2,35+2,35+2,2+2,2)</t>
  </si>
  <si>
    <t>-0,25*1,14*1,2</t>
  </si>
  <si>
    <t>311351101R00</t>
  </si>
  <si>
    <t>Bednění nadzákladových zdí jednostranné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</si>
  <si>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</si>
  <si>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3,2*2,2</t>
  </si>
  <si>
    <t>311351102R00</t>
  </si>
  <si>
    <t>Bednění nadzákladových zdí jednostranné odstranění</t>
  </si>
  <si>
    <t>311351105R00</t>
  </si>
  <si>
    <t>Bednění nadzákladových zdí oboustranné za každou stranu zřízení</t>
  </si>
  <si>
    <t>3,2*2,35*2</t>
  </si>
  <si>
    <t>3,2*2,45*2</t>
  </si>
  <si>
    <t>311351106R00</t>
  </si>
  <si>
    <t>Bednění nadzákladových zdí oboustranné za každou stranu odstranění</t>
  </si>
  <si>
    <t>311361821R00</t>
  </si>
  <si>
    <t>Výztuž nadzákladových zdí z betonářské oceli 10 505(R)</t>
  </si>
  <si>
    <t>317121251R00</t>
  </si>
  <si>
    <t>Montáž ŽB překladů dodatečně do připravených rýh o světlosti otvoru přes 1050 mm do 1800 mm</t>
  </si>
  <si>
    <t>kus</t>
  </si>
  <si>
    <t>včetně pomocného pracovního lešení</t>
  </si>
  <si>
    <t>319201311R00</t>
  </si>
  <si>
    <t>Vyrovnání nerovného povrchu jakoukoliv maltou_x000D_
 do 30 mm</t>
  </si>
  <si>
    <t>vnitřního i vnějšího zdiva, bez odsekání vadných cihel, bez pomocného lešení,</t>
  </si>
  <si>
    <t>342012121R00</t>
  </si>
  <si>
    <t>Příčky z desek sádrokartonových jednoduché opláštění, jednoduchá konstrukce CW 50 tloušťka příčky 75 mm, desky standard, tloušťky 12,5 mm, tloušťka izolace 50 mm, požární odolnost EI 30</t>
  </si>
  <si>
    <t>zřízení nosné konstrukce příčky, vložení tepelné izolace tl. do 5 cm, montáž desek, tmelení spár Q2 a úprava rohů. Včetně dodávek materiálu.</t>
  </si>
  <si>
    <t>3*3,275*(2,5+2,5+1,59)</t>
  </si>
  <si>
    <t>-3*0,6*2</t>
  </si>
  <si>
    <t>346275113R00</t>
  </si>
  <si>
    <t>Přizdívky a obezdívky z desek pórobetonových tloušťky 100 mm</t>
  </si>
  <si>
    <t>s pomocným lešením o výšce podlahy do 1900 mm a pro zatížení do 1,5 kPa.</t>
  </si>
  <si>
    <t>34299582</t>
  </si>
  <si>
    <t>Zesílení SDK příček pro osazení  - vložení UA profilů</t>
  </si>
  <si>
    <t>Vlastní</t>
  </si>
  <si>
    <t>Indiv</t>
  </si>
  <si>
    <t>59321101R</t>
  </si>
  <si>
    <t>překlad nosný železobetonový; RZP; l = 149,0 cm; š = 14,0 cm; h = 14,0 cm; qd = 4,488 kN/m</t>
  </si>
  <si>
    <t>6124055</t>
  </si>
  <si>
    <t>Oprava stěn a stropů po sdk příčce</t>
  </si>
  <si>
    <t>m</t>
  </si>
  <si>
    <t>3*(3,275+3,275+2,5+2,5+1,59)</t>
  </si>
  <si>
    <t>622852</t>
  </si>
  <si>
    <t>Odstranění zateplovacího systému a zapravení</t>
  </si>
  <si>
    <t>soub</t>
  </si>
  <si>
    <t>612425931R00</t>
  </si>
  <si>
    <t>Omítka vápenná vnitřního ostění omítkou štukovou</t>
  </si>
  <si>
    <t>okenního nebo dveřního, z pomocného pracovního lešení o výšce podlahy do 1900 mm a pro zatížení do 1,5 kPa,</t>
  </si>
  <si>
    <t>1,5*(1,14+2,1+2,1)</t>
  </si>
  <si>
    <t>3*1,2*(1,14+2,2+2,1)</t>
  </si>
  <si>
    <t>642942111RT2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</si>
  <si>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60 x 197 x 11 cm</t>
  </si>
  <si>
    <t>871228111R00</t>
  </si>
  <si>
    <t>Kladení dren. potrubí do rýhy, tvr. PVC, do 150 mm</t>
  </si>
  <si>
    <t>14</t>
  </si>
  <si>
    <t>892558</t>
  </si>
  <si>
    <t>Potrubí PVC 160 SN4 vč zemních prací</t>
  </si>
  <si>
    <t xml:space="preserve">m     </t>
  </si>
  <si>
    <t>89519118</t>
  </si>
  <si>
    <t>Šachta PVC 400/160 vč poklopu</t>
  </si>
  <si>
    <t>- odřezání víka škopku a jeho volné položení,</t>
  </si>
  <si>
    <t>- zakrytí otvoru ve víku škopku,</t>
  </si>
  <si>
    <t>- vyvrtání otvorů do stěn škopku pro zaústění drenážního potrubí,</t>
  </si>
  <si>
    <t xml:space="preserve"> - dodání a zaústění drenážního potrubí,</t>
  </si>
  <si>
    <t>- vyvrtání otvorů ve dně škopku,</t>
  </si>
  <si>
    <t>- obalení škopku geotextílií.</t>
  </si>
  <si>
    <t>8975886</t>
  </si>
  <si>
    <t>Vpust litinová k betonovému žlabu</t>
  </si>
  <si>
    <t>28611224.AR</t>
  </si>
  <si>
    <t>trubka plastová drenážní PVC; ohebná; perforovaná po celém obvodu; DN 125,0 mm</t>
  </si>
  <si>
    <t>954002</t>
  </si>
  <si>
    <t>Oprava podlah po odstranění SDK příček</t>
  </si>
  <si>
    <t>3*2,5*1,59</t>
  </si>
  <si>
    <t>962084131R00</t>
  </si>
  <si>
    <t>Bourání zdiva příček deskových a sádrových potažených rabicovým pletivem nebo bez pletiva, sádrokartonových bez kovové konstrukce, tloušťky do 100 mm</t>
  </si>
  <si>
    <t>801-3</t>
  </si>
  <si>
    <t>nebo vybourání otvorů jakýchkoliv rozměrů, včetně pomocného lešení o výšce podlahy do 1900 mm a pro zatížení do 1,5 kPa  (150 kg/m2),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</si>
  <si>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</si>
  <si>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</si>
  <si>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</si>
  <si>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968062245R00</t>
  </si>
  <si>
    <t>Vybourání dřevěných rámů oken jednoduchých, plochy do 2 m2</t>
  </si>
  <si>
    <t>včetně pomocného lešení o výšce podlahy do 1900 mm a pro zatížení do 1,5 kPa  (150 kg/m2),</t>
  </si>
  <si>
    <t>1,2*0,6</t>
  </si>
  <si>
    <t>3*1,2*2,1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</si>
  <si>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</si>
  <si>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</si>
  <si>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971033651R00</t>
  </si>
  <si>
    <t>Vybourání otvorů ve zdivu cihelném z jakýchkoliv cihel pálených_x000D_
 na jakoukoliv maltu vápenou nebo vápenocementovou, plochy do 4 m2, tloušťky do 600 mm</t>
  </si>
  <si>
    <t>základovém nebo nadzákladovém,</t>
  </si>
  <si>
    <t>Včetně pomocného lešení o výšce podlahy do 1900 mm a pro zatížení do 1,5 kPa  (150 kg/m2).</t>
  </si>
  <si>
    <t>1,15*3,05*0,6</t>
  </si>
  <si>
    <t>3*(1,15*3,225*0,6)</t>
  </si>
  <si>
    <t>999281108R00</t>
  </si>
  <si>
    <t xml:space="preserve">Přesun hmot pro opravy a údržbu objektů pro opravy a údržbu dosavadních objektů včetně vnějších plášťů_x000D_
 výšky do 12 m,  </t>
  </si>
  <si>
    <t>Přesun hmot</t>
  </si>
  <si>
    <t>POL7_</t>
  </si>
  <si>
    <t>oborů 801, 803, 811 a 812</t>
  </si>
  <si>
    <t>087501</t>
  </si>
  <si>
    <t>D + M výtahu a šachty, dodávka výtahu a šachty</t>
  </si>
  <si>
    <t>soubor</t>
  </si>
  <si>
    <t>711212002R00</t>
  </si>
  <si>
    <t>Izolace proti vodě stěrka hydroizolační  proti vlhkosti</t>
  </si>
  <si>
    <t>800-711</t>
  </si>
  <si>
    <t>dvouvrstvá</t>
  </si>
  <si>
    <t>2,35*2,45</t>
  </si>
  <si>
    <t>3,45*2*(2,35+2,45)</t>
  </si>
  <si>
    <t>711491272R00</t>
  </si>
  <si>
    <t>Provedení izolace proti tlakové vodě ostatní práce svislá, ochranná textílie, materiál ve specifikaci</t>
  </si>
  <si>
    <t>711823121RT4</t>
  </si>
  <si>
    <t>Ochrana konstrukcí nopovou fólií svisle, výška nopu 8 mm, včetně dodávky fólie</t>
  </si>
  <si>
    <t>711823129RT2</t>
  </si>
  <si>
    <t>Ochrana konstrukcí nopovou fólií ukončovací lišta,  , včetně dodávky lišty</t>
  </si>
  <si>
    <t>2,45+2,45+2,35</t>
  </si>
  <si>
    <t>69366055R</t>
  </si>
  <si>
    <t>geotextilie PP; funkce drenážní, separační, výztužná, filtrační; plošná hmotnost 300 g/m2; tl. při 2 kPa 3,90 mm</t>
  </si>
  <si>
    <t>998711202R00</t>
  </si>
  <si>
    <t>Přesun hmot pro izolace proti vodě svisle do 12 m</t>
  </si>
  <si>
    <t>50 m vodorovně měřeno od těžiště půdorysné plochy skládky do těžiště půdorysné plochy objektu</t>
  </si>
  <si>
    <t>764410880R00</t>
  </si>
  <si>
    <t>Demontáž oplechování parapetů rš od 400 do 600 mm</t>
  </si>
  <si>
    <t>800-764</t>
  </si>
  <si>
    <t>76664345</t>
  </si>
  <si>
    <t>D+M dveře vnitřní 600/1970 vč zárubně a kování</t>
  </si>
  <si>
    <t>784191201R00</t>
  </si>
  <si>
    <t>Příprava povrchu Penetrace (napouštění) podkladu disperzní, jednonásobná</t>
  </si>
  <si>
    <t>800-784</t>
  </si>
  <si>
    <t>784195212R00</t>
  </si>
  <si>
    <t>Malby z malířských směsí otěruvzdorných,  , bělost 82 %, dvojnásobné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</si>
  <si>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</si>
  <si>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</si>
  <si>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</si>
  <si>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</si>
  <si>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</si>
  <si>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</si>
  <si>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</si>
  <si>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</si>
  <si>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</si>
  <si>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</si>
  <si>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979011111R00</t>
  </si>
  <si>
    <t>Svislá doprava suti a vybouraných hmot za prvé podlaží nad nebo pod základním podlažím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</si>
  <si>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</si>
  <si>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</si>
  <si>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</si>
  <si>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</si>
  <si>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</si>
  <si>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</si>
  <si>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</si>
  <si>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</si>
  <si>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</si>
  <si>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</si>
  <si>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</si>
  <si>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</si>
  <si>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</si>
  <si>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SUM</t>
  </si>
  <si>
    <t>END</t>
  </si>
  <si>
    <t>5*7*0,2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</si>
  <si>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</si>
  <si>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</si>
  <si>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</si>
  <si>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162701109R00</t>
  </si>
  <si>
    <t>Vodorovné přemístění výkopku příplatek k ceně za každých dalších i započatých 1 000 m přes 10 000 m_x000D_
 z horniny 1 až 4</t>
  </si>
  <si>
    <t>0,15*6*4</t>
  </si>
  <si>
    <t>0,3*(6+6+4+4)</t>
  </si>
  <si>
    <t>273362021R00</t>
  </si>
  <si>
    <t>Výztuž základových desek ze svařovaných sítí ze svařovaných sítí</t>
  </si>
  <si>
    <t>1,1*6*4*0,0057</t>
  </si>
  <si>
    <t>274321321R00</t>
  </si>
  <si>
    <t>Beton základových pasů železový třídy C 20/25</t>
  </si>
  <si>
    <t>včetně dodávky a uložení betonu, bez výztuže</t>
  </si>
  <si>
    <t>0,3*0,8*(12+3,4+3,4+3,4)</t>
  </si>
  <si>
    <t>631319153R00</t>
  </si>
  <si>
    <t>Příplatek za přehlazení povrchu tloušťka mazaniny od 80 mm do 120 mm</t>
  </si>
  <si>
    <t>betonové mazaniny min. B 10 ocelovým hladítkem</t>
  </si>
  <si>
    <t>0,1*3,4*3,47</t>
  </si>
  <si>
    <t>0,1*1,63*3,4</t>
  </si>
  <si>
    <t>2790553</t>
  </si>
  <si>
    <t>D + M kotevních patek 80 x 80/M16/165</t>
  </si>
  <si>
    <t>998011001R00</t>
  </si>
  <si>
    <t>Přesun hmot pro budovy s nosnou konstrukcí zděnou výšky do 6 m</t>
  </si>
  <si>
    <t>přesun hmot pro budovy občanské výstavby (JKSO 801), budovy pro bydlení (JKSO 803) budovy pro výrobu a služby (JKSO 812) s nosnou svislou konstrukcí zděnou z cihel nebo tvárnic nebo kovovou</t>
  </si>
  <si>
    <t>711823121RT6</t>
  </si>
  <si>
    <t>Ochrana konstrukcí nopovou fólií svisle, výška nopu 20 mm, včetně dodávky fólie</t>
  </si>
  <si>
    <t>711111001RZ1</t>
  </si>
  <si>
    <t>Provedení izolace proti zemní vlhkosti natěradly za studena na ploše vodorovné nátěrem penetračním, 1 x nátěr, včetně dodávky penetračního laku ALP</t>
  </si>
  <si>
    <t>712341559R00</t>
  </si>
  <si>
    <t>Povlakové krytiny střech do 10° pásy přitavením v celé ploše, 1 vrstva, bez dodávky pásu</t>
  </si>
  <si>
    <t>36,64*2</t>
  </si>
  <si>
    <t>712391172R00</t>
  </si>
  <si>
    <t>Textílie na střechách do 10° ochranná, položení - bez dodávky textílie</t>
  </si>
  <si>
    <t>7120058</t>
  </si>
  <si>
    <t>Ukožení substrátu pro vegetační střechu</t>
  </si>
  <si>
    <t>6,8*4,8*0,18</t>
  </si>
  <si>
    <t>712965</t>
  </si>
  <si>
    <t>Osázení střechy sukulenty včetně dodávky</t>
  </si>
  <si>
    <t>6,8*4,8*10</t>
  </si>
  <si>
    <t>10371505R</t>
  </si>
  <si>
    <t>substrát pro zakládání střešních zahrad a vegetačních střech s výškou vegetačního substrátu od 60 do 200 mm; balení balení po 2 m3</t>
  </si>
  <si>
    <t>628522534R</t>
  </si>
  <si>
    <t>pás izolační z modifikovaného asfaltu barva modrozelený; natavitelný; nosná vložka polyesterové rouno; horní strana posyp - břidlice; spodní strana PE fólie; tl. 5,3 mm</t>
  </si>
  <si>
    <t>36,64*1,12</t>
  </si>
  <si>
    <t>62852265R</t>
  </si>
  <si>
    <t>pás izolační z modifikovaného asfaltu natavitelný, mechanicky kotvený; nosná vložka skelná tkanina; horní strana jemný minerální posyp; spodní strana PE fólie; tl. 4,0 mm</t>
  </si>
  <si>
    <t>69366197R</t>
  </si>
  <si>
    <t>geotextilie PP; funkce separační, ochranná, výztužná, filtrační; plošná hmotnost 200 g/m2; zpevněná oboustranně</t>
  </si>
  <si>
    <t>69366198R</t>
  </si>
  <si>
    <t>geotextilie PP; funkce separační, ochranná, výztužná, filtrační; plošná hmotnost 300 g/m2; zpevněná oboustranně</t>
  </si>
  <si>
    <t>998712201R00</t>
  </si>
  <si>
    <t>Přesun hmot pro povlakové krytiny v objektech výšky do 6 m</t>
  </si>
  <si>
    <t>50 m vodorovně</t>
  </si>
  <si>
    <t>762085151R00</t>
  </si>
  <si>
    <t>Zvláštní výkony hoblování tesařských konstrukcí strojně na pile</t>
  </si>
  <si>
    <t>800-762</t>
  </si>
  <si>
    <t>6*0,12*0,12</t>
  </si>
  <si>
    <t>6*0,12*0,16</t>
  </si>
  <si>
    <t>12*5*0,08*0,18</t>
  </si>
  <si>
    <t>3*4*0,12*0,12</t>
  </si>
  <si>
    <t>762112120R00</t>
  </si>
  <si>
    <t>Konstrukce stěn a příček na hladko montáž_x000D_
 z hraněného a polohraněného řeziva, průřezové plochy přes 120  do 224 cm2</t>
  </si>
  <si>
    <t>25*2</t>
  </si>
  <si>
    <t>3*4</t>
  </si>
  <si>
    <t>762195000R00</t>
  </si>
  <si>
    <t>Spojovací a ochranné prostředky hřebíky, svory, fiksační prkna, impregnace</t>
  </si>
  <si>
    <t>762332120R00</t>
  </si>
  <si>
    <t>Vázané konstrukce krovů montáž_x000D_
 střech pultových, sedlových, valbových, stanových čtvercového nebo obdélníkového půdorysu z řeziva, průřezové plochy přes 120 do 224 cm2</t>
  </si>
  <si>
    <t>6+6+60+12+24</t>
  </si>
  <si>
    <t>762341220R00</t>
  </si>
  <si>
    <t xml:space="preserve">Montáž bednění z velkoplošných desek na bázi dřeva včetně vyřezání otvorů,  </t>
  </si>
  <si>
    <t>6,8*4,8</t>
  </si>
  <si>
    <t>762431225R00</t>
  </si>
  <si>
    <t>Obložení stěn montáž_x000D_
 deskou dřevoštěpkovou, tloušťky do 8 mm</t>
  </si>
  <si>
    <t>2,17*(3,88+3,88+3,88+3,88)</t>
  </si>
  <si>
    <t>-0,8*2</t>
  </si>
  <si>
    <t>762911111R00</t>
  </si>
  <si>
    <t xml:space="preserve">Impregnace řeziva máčením, ochrana proti dřevokazným houbám, plísním a dřevokaznému hmyzu </t>
  </si>
  <si>
    <t>76211211</t>
  </si>
  <si>
    <t>Montáž pomocné latě, vč dodávky latě 60/40</t>
  </si>
  <si>
    <t>4*2</t>
  </si>
  <si>
    <t>76222214</t>
  </si>
  <si>
    <t>Montáž zábradlí rovného</t>
  </si>
  <si>
    <t>60515212R</t>
  </si>
  <si>
    <t>hranol SM/JD; tl = 120,0 mm; š = 120 mm; l = 3 000 až 6 000 mm; jakost I</t>
  </si>
  <si>
    <t>25*0,12*0,12*1,1</t>
  </si>
  <si>
    <t>60725038R</t>
  </si>
  <si>
    <t>deska dřevoštěpková třívrstvá pro prostředí vlhké; strana nebroušená; hrana pero/drážka; tl = 18,0 mm</t>
  </si>
  <si>
    <t>36</t>
  </si>
  <si>
    <t>1,2*6,8*4,8</t>
  </si>
  <si>
    <t>998762202R00</t>
  </si>
  <si>
    <t>Přesun hmot pro konstrukce tesařské v objektech výšky do 12 m</t>
  </si>
  <si>
    <t>764352201R00</t>
  </si>
  <si>
    <t>Žlaby z pozinkovaného plechu výroba a montáž žlabů včetně háků, čel, rohů, rovných hrdel a dilatací_x000D_
 podokapních půlkulatých, rš 250 mm</t>
  </si>
  <si>
    <t>764817148R00</t>
  </si>
  <si>
    <t xml:space="preserve">Oplechování  zdí (atik), z lakovaného pozinkovaného plechu, rš 480 mm, dodávka a montáž </t>
  </si>
  <si>
    <t>včetně zhotovení rohů, spojů a dilatací</t>
  </si>
  <si>
    <t>6,8+6,8+4,8+4,8</t>
  </si>
  <si>
    <t>998764201R00</t>
  </si>
  <si>
    <t>Přesun hmot pro konstrukce klempířské v objektech výšky do 6 m</t>
  </si>
  <si>
    <t>766412113R00</t>
  </si>
  <si>
    <t>Montáž obložení stěn, sloupů a pilířů o ploše přes 1 m2, palubkami pro pero a drážku, z měkkého dřeva, šířky přes 80 do 100 mm</t>
  </si>
  <si>
    <t>800-766</t>
  </si>
  <si>
    <t>Včetně našroubování soklu.</t>
  </si>
  <si>
    <t>2,17*(4+4+4+4)</t>
  </si>
  <si>
    <t>766414141R00</t>
  </si>
  <si>
    <t>Montáž obložení stěn, sloupů a pilířů o ploše do 5 m2, panely obkladovými, z aglomerovaných desek, velikosti do 0,6 m2</t>
  </si>
  <si>
    <t>10*0,14*4</t>
  </si>
  <si>
    <t>762545</t>
  </si>
  <si>
    <t>Dodávka a montáž dveří 800/1970</t>
  </si>
  <si>
    <t xml:space="preserve">ks    </t>
  </si>
  <si>
    <t>60512562R</t>
  </si>
  <si>
    <t>prkno SM/JD; tl = 32,0 mm; l = 2 000 až 3 900 mm; jakost II; omítané</t>
  </si>
  <si>
    <t>10*0,028*0,14*4</t>
  </si>
  <si>
    <t>6119168</t>
  </si>
  <si>
    <t>Palubka obkladová SM tloušťka 24 šíře 146 mm A/B</t>
  </si>
  <si>
    <t>34,72*1,15</t>
  </si>
  <si>
    <t>998766201R00</t>
  </si>
  <si>
    <t>Přesun hmot pro konstrukce truhlářské v objektech výšky do 6 m</t>
  </si>
  <si>
    <t>15</t>
  </si>
  <si>
    <t>122201101R00</t>
  </si>
  <si>
    <t>Odkopávky a  prokopávky nezapažené v hornině 3_x000D_
 do 100 m3</t>
  </si>
  <si>
    <t>s přehozením výkopku na vzdálenost do 3 m nebo s naložením na dopravní prostředek,</t>
  </si>
  <si>
    <t>77,8+34,2+6,5</t>
  </si>
  <si>
    <t>139601102R00</t>
  </si>
  <si>
    <t>Ruční výkop jam, rýh a šachet v hornině 3</t>
  </si>
  <si>
    <t>s přehozením na vzdálenost do 5 m nebo s naložením na ruční dopravní prostředek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</si>
  <si>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</si>
  <si>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</si>
  <si>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</si>
  <si>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</si>
  <si>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</si>
  <si>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</si>
  <si>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</si>
  <si>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183204112R00</t>
  </si>
  <si>
    <t xml:space="preserve">Výsadba květin do připravené půdy se zalitím výsadba trvalek do připravené půdy se zalitím </t>
  </si>
  <si>
    <t>00572410R</t>
  </si>
  <si>
    <t>směs travní parková, pro mírnou zátěž</t>
  </si>
  <si>
    <t>kg</t>
  </si>
  <si>
    <t>026560221R</t>
  </si>
  <si>
    <t>dřevina listnatá Rododendron; Rhododendron; v = 20 až 30 cm; kontejner 5 l</t>
  </si>
  <si>
    <t>02662107R</t>
  </si>
  <si>
    <t>dřevina jehličnatá Jinan; Ginkgo biloba Autumn Gold; v = 200 až 250 cm; kontejner 30 l</t>
  </si>
  <si>
    <t>1001</t>
  </si>
  <si>
    <t>Skalník plazivý</t>
  </si>
  <si>
    <t>ks</t>
  </si>
  <si>
    <t>1006</t>
  </si>
  <si>
    <t>Klanopraška čínská</t>
  </si>
  <si>
    <t>1007</t>
  </si>
  <si>
    <t>Kiwi arguta</t>
  </si>
  <si>
    <t>338171113R00</t>
  </si>
  <si>
    <t xml:space="preserve">Osazování sloupků a vzpěr plotových ocelových výšky do 2,00 m, do předem vrtaných šachet </t>
  </si>
  <si>
    <t>801-5</t>
  </si>
  <si>
    <t>trubkových nebo profilovaných</t>
  </si>
  <si>
    <t>3381791</t>
  </si>
  <si>
    <t>Osazení plot polí 2500/1530 poplast PVC, D + M</t>
  </si>
  <si>
    <t>3381792</t>
  </si>
  <si>
    <t>Jednokřídlová branka 1000/1530, D+M</t>
  </si>
  <si>
    <t>3381794</t>
  </si>
  <si>
    <t>Dvoukřídlá brána 3500/1530, D+M</t>
  </si>
  <si>
    <t>553423862R</t>
  </si>
  <si>
    <t>sloupek plotový ocel; tl. stěny 1,50 mm; pro plot z drátěných panelů; l = 2 000,0 mm; povrch pozink + PE nástřik; příslušenství plastová čepička</t>
  </si>
  <si>
    <t>4343511</t>
  </si>
  <si>
    <t>Zřízení stupňů betonových</t>
  </si>
  <si>
    <t>564731111R00</t>
  </si>
  <si>
    <t>Podklad nebo kryt z kameniva hrubého drceného tloušťka po zhutnění 100 mm</t>
  </si>
  <si>
    <t>822-1</t>
  </si>
  <si>
    <t>velikost 32 - 63 mm s rozprostřením a zhutněním</t>
  </si>
  <si>
    <t>73,2</t>
  </si>
  <si>
    <t>564791111R00</t>
  </si>
  <si>
    <t>Podklad z kameniva drceného podklad pro zpevněné plochy z kameniva drceného se zhutněním frakce 0 - 63 mm</t>
  </si>
  <si>
    <t>pro zpevněné plochy se zhutněním,</t>
  </si>
  <si>
    <t>Včetně kameniva, rozprostření a zhutnění podkladu.</t>
  </si>
  <si>
    <t>0,1*81,2</t>
  </si>
  <si>
    <t>564851111R00</t>
  </si>
  <si>
    <t>Podklad ze štěrkodrti s rozprostřením a zhutněním frakce 0-63 mm, tloušťka po zhutnění 150 mm</t>
  </si>
  <si>
    <t>10,18+73,2+38,04</t>
  </si>
  <si>
    <t>564952111R00</t>
  </si>
  <si>
    <t>Podklad nebo kryt z mechanicky zpevněného kameniva (MZK) tloušťka po zhutnění 150 mm</t>
  </si>
  <si>
    <t>s rozprostřením a zhutněním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</si>
  <si>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</si>
  <si>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</si>
  <si>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</si>
  <si>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40,27+11,58+74,72</t>
  </si>
  <si>
    <t>59245020R</t>
  </si>
  <si>
    <t>dlažba betonová zámková, dvouvrstvá; kost; šedá; l = 200 mm; š = 165 mm; tl. 60,0 mm</t>
  </si>
  <si>
    <t>917862111RT5</t>
  </si>
  <si>
    <t>Osazení silničního nebo chodníkového betonového obrubníku včetně dodávky obrubníku_x000D_
 stojatého, rozměru 1000/100/250 mm, s boční opěrou z betonu prostého, do lože z betonu prostého C 12/15</t>
  </si>
  <si>
    <t>S dodáním hmot pro lože tl. 80-100 mm.</t>
  </si>
  <si>
    <t>93511211</t>
  </si>
  <si>
    <t>Osazení přík.žlabu 210/280/100 do betonu vč. dodávky</t>
  </si>
  <si>
    <t>Včetně  dodání hmot pro lože a vyplnění spár.</t>
  </si>
  <si>
    <t>998223011R00</t>
  </si>
  <si>
    <t>Přesun hmot pozemních komunikací, kryt dlážděný jakékoliv délky objektu</t>
  </si>
  <si>
    <t>vodorovně do 200 m</t>
  </si>
  <si>
    <t>7625582</t>
  </si>
  <si>
    <t>Pergola jednoduchá ozn 7. vč zemních prací a povrchových úprav</t>
  </si>
  <si>
    <t>7668501</t>
  </si>
  <si>
    <t>Lavice dřevěná 400/2000</t>
  </si>
  <si>
    <t>7675552</t>
  </si>
  <si>
    <t>Odpadlový koš - nerez</t>
  </si>
  <si>
    <t>786852</t>
  </si>
  <si>
    <t>Žaluzie lamelová s motorem specifikace viz výkres D.1.1.4.02</t>
  </si>
  <si>
    <t>767592125R00</t>
  </si>
  <si>
    <t>Zdvojená podlaha  , z kalcium sulfátových panelů o rozměru 600x600 mm a, kovového rámu s nastavitelnou výškou od 400 mm do 500 mm</t>
  </si>
  <si>
    <t>800-767</t>
  </si>
  <si>
    <t>78661124</t>
  </si>
  <si>
    <t>Pružinová zatemňovací roleta 1400/1900 mm, specifikace viz výkres D.1.1.4.01</t>
  </si>
  <si>
    <t>M24001</t>
  </si>
  <si>
    <t>kpl</t>
  </si>
  <si>
    <t>M24002</t>
  </si>
  <si>
    <t>M24003</t>
  </si>
  <si>
    <t>M24004</t>
  </si>
  <si>
    <t>M21-001</t>
  </si>
  <si>
    <t>rozvaděč RD -viz. výkres rozvaděčů</t>
  </si>
  <si>
    <t>M21-002</t>
  </si>
  <si>
    <t>Doplnění rozvaděče RŠ-RD - viz. výkres rozvaděčů</t>
  </si>
  <si>
    <t>M21-003</t>
  </si>
  <si>
    <t>Demontáž a přepojení stávajícího rozvaděče RD</t>
  </si>
  <si>
    <t>M21-004</t>
  </si>
  <si>
    <t>D+M zásuvka pro instalaci do parapetního kanálu, do podlahové krabice pro proudové zatížení 16A,, s ochranným kolíkem a clonkami, vč. masky a příslušenství</t>
  </si>
  <si>
    <t>M21-005</t>
  </si>
  <si>
    <t>D+M vývod ukončený na zařízení nebo svorkovnicí 400V/230V</t>
  </si>
  <si>
    <t>M21-006</t>
  </si>
  <si>
    <t>D+M podlahová krabice 8 modulů</t>
  </si>
  <si>
    <t>M21-007</t>
  </si>
  <si>
    <t>D+M kabel CYKY-J 3x4</t>
  </si>
  <si>
    <t>M21-008</t>
  </si>
  <si>
    <t>D+M kabel CYKY-J 3x2,5</t>
  </si>
  <si>
    <t>M21-009</t>
  </si>
  <si>
    <t>D+M kabel CYKY-J 5x4</t>
  </si>
  <si>
    <t>M21-010</t>
  </si>
  <si>
    <t>D+M kabelový žlab 100x50 vč. Instalačního materiálu, tvarovek, podpěr, uchycení, kotvení, a ostatního příslušenství</t>
  </si>
  <si>
    <t>M21-011</t>
  </si>
  <si>
    <t>M21-012</t>
  </si>
  <si>
    <t>D+M parapetní žlab KOPOS PK 90x50 D  s přepážkou PEKE60, vč. Instalačního materiálu, tvarovek, podpěr, uchycení, kotvení a ostatního příslušenství</t>
  </si>
  <si>
    <t>M21-013</t>
  </si>
  <si>
    <t>D+M lišta LHD 50x20 vč. Instalačního materiálu, tvarovek, podpěr, uchycení, kotvení, vč. ostatního příslušenství</t>
  </si>
  <si>
    <t>M21-014</t>
  </si>
  <si>
    <t>zřízení prostupů stěnami, stropem, jádrové vrtání vč. zapravení</t>
  </si>
  <si>
    <t>M21-015</t>
  </si>
  <si>
    <t>drážky pro kabeláž ve zdivu</t>
  </si>
  <si>
    <t>M21-016</t>
  </si>
  <si>
    <t>D+M svorky a příslušenství</t>
  </si>
  <si>
    <t>M21-017</t>
  </si>
  <si>
    <t>D+M popis prvků a tras</t>
  </si>
  <si>
    <t>M21-018</t>
  </si>
  <si>
    <t>D+M požární ucpávky</t>
  </si>
  <si>
    <t>M21-019</t>
  </si>
  <si>
    <t>D+M bezpečnostní tabulky</t>
  </si>
  <si>
    <t>M21-020</t>
  </si>
  <si>
    <t>stavební přípomoce a koordinace s ostatními profesemi</t>
  </si>
  <si>
    <t>hod</t>
  </si>
  <si>
    <t>M21-021</t>
  </si>
  <si>
    <t>D+M zámečnické pomocné a podpůrné konstrukce</t>
  </si>
  <si>
    <t>M21-022</t>
  </si>
  <si>
    <t>pomocný materiál (např. montážní pěna, sádra)</t>
  </si>
  <si>
    <t>M21-023</t>
  </si>
  <si>
    <t>uvedení instalace do provozu</t>
  </si>
  <si>
    <t>M21-024</t>
  </si>
  <si>
    <t>výchozí revize</t>
  </si>
  <si>
    <t>M21-025</t>
  </si>
  <si>
    <t>zaškolení obsluhy</t>
  </si>
  <si>
    <t>M22-001</t>
  </si>
  <si>
    <t>D+M doplnění stávajícího datového rozvaděče</t>
  </si>
  <si>
    <t>M22-002</t>
  </si>
  <si>
    <t>demontáž stávajícího rozvaděče v kanceláři jídelny</t>
  </si>
  <si>
    <t>M22-003</t>
  </si>
  <si>
    <t>D+M datový rozvaděč do kanceláře jídelny - 19" datový rozvaděč přisazený, 600x595x12U, vč.polic, ventil. jednotky, nap. panel, vyvazovací panel, patch panel cat. 6-24 portů, opt.vany</t>
  </si>
  <si>
    <t>M22-004</t>
  </si>
  <si>
    <t>D+M Datová zásuvka 1xRJ45, Cat 6, do podlahové krabice, parapetního žlabu, vč. měřícího protokolu a příslušenství</t>
  </si>
  <si>
    <t>M22-005</t>
  </si>
  <si>
    <t>D+M Datová zásuvka 1xRJ45, Cat 6, do zdi, včetně instal. Krabice, rámečku,, vč. měřícího protokolu a příslušenství</t>
  </si>
  <si>
    <t>M22-006</t>
  </si>
  <si>
    <t>D+M instalační kabel UTP cat. 6, LSOH</t>
  </si>
  <si>
    <t>M22-007</t>
  </si>
  <si>
    <t>D+M Kabel CYKY-J 2x1,5</t>
  </si>
  <si>
    <t>M22-008</t>
  </si>
  <si>
    <t>D+M Kabel JYTY 2x1</t>
  </si>
  <si>
    <t>M22-009</t>
  </si>
  <si>
    <t>D+M Optický kabel, 12 vl , 50/125 MM</t>
  </si>
  <si>
    <t>M22-010</t>
  </si>
  <si>
    <t>D+M Patch kabel UTP  cat.6-2m-5m</t>
  </si>
  <si>
    <t>M22-011</t>
  </si>
  <si>
    <t>D+M Datové konektory RJ45</t>
  </si>
  <si>
    <t>M22-012</t>
  </si>
  <si>
    <t>D+M Kabelový žlab (vertikální/horizontální) 100x50, zinkovaný, kompletní dodávka, vč. montážního příslušenství</t>
  </si>
  <si>
    <t>M22-013</t>
  </si>
  <si>
    <t>D+M Trubka HDPE pr. 40</t>
  </si>
  <si>
    <t>M22-014</t>
  </si>
  <si>
    <t>D+M Lišta LHD 50x20 vč. Instalačního materiálu, tvarovek, podpěr, uchycení, kotvení, a ostatního příslušenství</t>
  </si>
  <si>
    <t>M22-015</t>
  </si>
  <si>
    <t>Oživení systému - měření na zásuvkách, protokol</t>
  </si>
  <si>
    <t>005121 R</t>
  </si>
  <si>
    <t>Kč</t>
  </si>
  <si>
    <t>VRN</t>
  </si>
  <si>
    <t>POL99_8</t>
  </si>
  <si>
    <t>"- Vybudování, provoz a odstranění zařízení staveniště, včetně</t>
  </si>
  <si>
    <t>"zřízení připojení na energie a zajištění měření jejich spotřeby,</t>
  </si>
  <si>
    <t>"včetně zřízení sociálních zařízení.</t>
  </si>
  <si>
    <t>"- Zhotovitel zajistí na vlastní náklady veškerá potřebná povolení</t>
  </si>
  <si>
    <t>"k užívání veřejných ploch, včetně záboru veřejného prostranství</t>
  </si>
  <si>
    <t>"na náklady zhotovitele, bude-li stavba vyžadovat.</t>
  </si>
  <si>
    <t>"- Zhotovitel zajistí na vlastní náklady zabezpečení provádění díla tak,</t>
  </si>
  <si>
    <t>"aby v souvislosti s prováděním díla nedošlo ke zranění osob</t>
  </si>
  <si>
    <t>"a škodám na majetku osob a subjektů užívajících objekty a</t>
  </si>
  <si>
    <t>"pozemky dotčené stavbou, k poškození stávajících staveb,</t>
  </si>
  <si>
    <t>"jejich součástí, zařízení a přilehlých nemovitostí.</t>
  </si>
  <si>
    <t>VRN3009R</t>
  </si>
  <si>
    <t>Vyklizení prostoru staveniště</t>
  </si>
  <si>
    <t>OPN</t>
  </si>
  <si>
    <t>POL13_0</t>
  </si>
  <si>
    <t>"- Vystěhování, vyklizení a vyčištění místností a komunikačních tras</t>
  </si>
  <si>
    <t>"ve všech podlažích dotčených navrženými stavebními úpravami,</t>
  </si>
  <si>
    <t>"demontáž a zpětné nastěhování, montáž a seřízení vystěhovaného</t>
  </si>
  <si>
    <t>"zařízení, vybavení a dekorací, včetně zajištění jejich ochrany před</t>
  </si>
  <si>
    <t>"včetně zajištění jejich ochrany před poškozením, které nelze</t>
  </si>
  <si>
    <t>"demontovat nebo vystěhovat.</t>
  </si>
  <si>
    <t>"- Odpojení technologických celků a spotřebičů energií v dotčených</t>
  </si>
  <si>
    <t>"místnostech objektu, případně jejich přemístění.</t>
  </si>
  <si>
    <t>VRN4001R</t>
  </si>
  <si>
    <t>Kompletační a koordinační činnost</t>
  </si>
  <si>
    <t>"- Kompletace atestů, certifikátů, revizních zpráv a ostatních dokladů</t>
  </si>
  <si>
    <t>"potřebných k předání a kolaudaci stavby vyplývajících z SOD.</t>
  </si>
  <si>
    <t>"3 x v tištěné formě. 1 x v digitální formě na CD nosiči, v obecně</t>
  </si>
  <si>
    <t>"dostupných formátech.</t>
  </si>
  <si>
    <t>VRN4002R</t>
  </si>
  <si>
    <t>Zpracování harmonogramu</t>
  </si>
  <si>
    <t>"Náklady na předložení a aktualizaci podrobného časového</t>
  </si>
  <si>
    <t>"harmonogramu prací a plnění</t>
  </si>
  <si>
    <t>005122 R</t>
  </si>
  <si>
    <t>"- Tato kategorie nákladů vyjadřuje ztížené podmínky provádění tam,</t>
  </si>
  <si>
    <t>"kde jsou stavební práce zcela nebo zčásti omezovány</t>
  </si>
  <si>
    <t>"provozem jiných osob. Jde zejména o zvýšené náklady související s</t>
  </si>
  <si>
    <t>"omezeným provozem v areálu objednatele nebo o náklady v důsledku</t>
  </si>
  <si>
    <t>"nezbytného respektování stávající dopravy v okolí stavby ovlivňující</t>
  </si>
  <si>
    <t>"stavební práce.</t>
  </si>
  <si>
    <t>"- Do této položky patří dále náklady na ztížené provádění stavebních prací</t>
  </si>
  <si>
    <t>"v důsledku provozu zařízení</t>
  </si>
  <si>
    <t>"(nutnost ochranných konstrukcí, ochranných zábradlí a hrazení,</t>
  </si>
  <si>
    <t>"záchytných sítí mimo sítě na lešení, stříšek, apod.)</t>
  </si>
  <si>
    <t>cenová soustava RTS, cenová úroveň RTS 20/1</t>
  </si>
  <si>
    <t>D+M nástěnné klimatizační jednotky typu multi-split dle specifikace zařízení B, specifikace viz výkres D.1.1.4.04, která stanovuje minimální technický standard. Rozměrová tolerance zařízení +/-20%</t>
  </si>
  <si>
    <t>D+M venkovní klimatizační jednotky dle specifikace zařízení A, specifikace viz výkres D.1.1.4.05, která stanovuje minimální technický standard. Rozměrová tolerance zařízení +/-20%</t>
  </si>
  <si>
    <t>D+M nástěnné klimatizační jednotky typu multi-split dle specifikace zařízení D, specifikace viz výkres D.1.1.4.05, která stanovuje minimální technický standard. Rozměrová tolerance zařízení +/-20%</t>
  </si>
  <si>
    <t>D+M venkovní klimatizační jednotky dle specifikace zařízení C, specifikace viz výkres D.1.1.4.05, která stanovuje minimální technický standard. Rozměrová tolerance zařízení +/-20%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</si>
</sst>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qlph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4"/>
  <sheetViews>
    <sheetView workbookViewId="0">
      <selection activeCell="A4" sqref="A4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198" t="s">
        <v>39</v>
      </c>
      <c r="B2" s="198"/>
      <c r="C2" s="198"/>
      <c r="D2" s="198"/>
      <c r="E2" s="198"/>
      <c r="F2" s="198"/>
      <c r="G2" s="198"/>
    </row>
    <row r="4" spans="1:7" x14ac:dyDescent="0.25">
      <c r="A4" t="s">
        <v>751</v>
      </c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3"/>
  <sheetViews>
    <sheetView showGridLines="0" topLeftCell="B1" zoomScaleNormal="100" zoomScaleSheetLayoutView="75" workbookViewId="0">
      <selection activeCell="I11" sqref="I11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2" customWidth="1"/>
    <col min="4" max="4" width="13" style="52" customWidth="1"/>
    <col min="5" max="5" width="9.7265625" style="52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232" t="s">
        <v>41</v>
      </c>
      <c r="C1" s="233"/>
      <c r="D1" s="233"/>
      <c r="E1" s="233"/>
      <c r="F1" s="233"/>
      <c r="G1" s="233"/>
      <c r="H1" s="233"/>
      <c r="I1" s="233"/>
      <c r="J1" s="234"/>
    </row>
    <row r="2" spans="1:15" ht="36" customHeight="1" x14ac:dyDescent="0.25">
      <c r="A2" s="2"/>
      <c r="B2" s="76" t="s">
        <v>22</v>
      </c>
      <c r="C2" s="77"/>
      <c r="D2" s="78" t="s">
        <v>43</v>
      </c>
      <c r="E2" s="238" t="s">
        <v>44</v>
      </c>
      <c r="F2" s="239"/>
      <c r="G2" s="239"/>
      <c r="H2" s="239"/>
      <c r="I2" s="239"/>
      <c r="J2" s="240"/>
      <c r="O2" s="1"/>
    </row>
    <row r="3" spans="1:15" ht="27" hidden="1" customHeight="1" x14ac:dyDescent="0.25">
      <c r="A3" s="2"/>
      <c r="B3" s="79"/>
      <c r="C3" s="77"/>
      <c r="D3" s="80"/>
      <c r="E3" s="241"/>
      <c r="F3" s="242"/>
      <c r="G3" s="242"/>
      <c r="H3" s="242"/>
      <c r="I3" s="242"/>
      <c r="J3" s="243"/>
    </row>
    <row r="4" spans="1:15" ht="23.25" customHeight="1" x14ac:dyDescent="0.25">
      <c r="A4" s="2"/>
      <c r="B4" s="81"/>
      <c r="C4" s="82"/>
      <c r="D4" s="83"/>
      <c r="E4" s="222"/>
      <c r="F4" s="222"/>
      <c r="G4" s="222"/>
      <c r="H4" s="222"/>
      <c r="I4" s="222"/>
      <c r="J4" s="223"/>
    </row>
    <row r="5" spans="1:15" ht="24" customHeight="1" x14ac:dyDescent="0.25">
      <c r="A5" s="2"/>
      <c r="B5" s="31" t="s">
        <v>42</v>
      </c>
      <c r="D5" s="226"/>
      <c r="E5" s="227"/>
      <c r="F5" s="227"/>
      <c r="G5" s="227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228"/>
      <c r="E6" s="229"/>
      <c r="F6" s="229"/>
      <c r="G6" s="229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230"/>
      <c r="F7" s="231"/>
      <c r="G7" s="231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45"/>
      <c r="E11" s="245"/>
      <c r="F11" s="245"/>
      <c r="G11" s="245"/>
      <c r="H11" s="18" t="s">
        <v>40</v>
      </c>
      <c r="I11" s="85"/>
      <c r="J11" s="8"/>
    </row>
    <row r="12" spans="1:15" ht="15.75" customHeight="1" x14ac:dyDescent="0.25">
      <c r="A12" s="2"/>
      <c r="B12" s="28"/>
      <c r="C12" s="55"/>
      <c r="D12" s="221"/>
      <c r="E12" s="221"/>
      <c r="F12" s="221"/>
      <c r="G12" s="221"/>
      <c r="H12" s="18" t="s">
        <v>34</v>
      </c>
      <c r="I12" s="86"/>
      <c r="J12" s="8"/>
    </row>
    <row r="13" spans="1:15" ht="15.75" customHeight="1" x14ac:dyDescent="0.25">
      <c r="A13" s="2"/>
      <c r="B13" s="29"/>
      <c r="C13" s="56"/>
      <c r="D13" s="84"/>
      <c r="E13" s="224"/>
      <c r="F13" s="225"/>
      <c r="G13" s="225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44"/>
      <c r="F15" s="244"/>
      <c r="G15" s="246"/>
      <c r="H15" s="246"/>
      <c r="I15" s="246" t="s">
        <v>29</v>
      </c>
      <c r="J15" s="247"/>
    </row>
    <row r="16" spans="1:15" ht="23.25" customHeight="1" x14ac:dyDescent="0.25">
      <c r="A16" s="143" t="s">
        <v>24</v>
      </c>
      <c r="B16" s="38" t="s">
        <v>24</v>
      </c>
      <c r="C16" s="62"/>
      <c r="D16" s="63"/>
      <c r="E16" s="210"/>
      <c r="F16" s="211"/>
      <c r="G16" s="210"/>
      <c r="H16" s="211"/>
      <c r="I16" s="210">
        <f>SUMIF(F60:F89,A16,I60:I89)+SUMIF(F60:F89,"PSU",I60:I89)</f>
        <v>0</v>
      </c>
      <c r="J16" s="212"/>
    </row>
    <row r="17" spans="1:10" ht="23.25" customHeight="1" x14ac:dyDescent="0.25">
      <c r="A17" s="143" t="s">
        <v>25</v>
      </c>
      <c r="B17" s="38" t="s">
        <v>25</v>
      </c>
      <c r="C17" s="62"/>
      <c r="D17" s="63"/>
      <c r="E17" s="210"/>
      <c r="F17" s="211"/>
      <c r="G17" s="210"/>
      <c r="H17" s="211"/>
      <c r="I17" s="210">
        <f>SUMIF(F60:F89,A17,I60:I89)</f>
        <v>0</v>
      </c>
      <c r="J17" s="212"/>
    </row>
    <row r="18" spans="1:10" ht="23.25" customHeight="1" x14ac:dyDescent="0.25">
      <c r="A18" s="143" t="s">
        <v>26</v>
      </c>
      <c r="B18" s="38" t="s">
        <v>26</v>
      </c>
      <c r="C18" s="62"/>
      <c r="D18" s="63"/>
      <c r="E18" s="210"/>
      <c r="F18" s="211"/>
      <c r="G18" s="210"/>
      <c r="H18" s="211"/>
      <c r="I18" s="210">
        <f>SUMIF(F60:F89,A18,I60:I89)</f>
        <v>0</v>
      </c>
      <c r="J18" s="212"/>
    </row>
    <row r="19" spans="1:10" ht="23.25" customHeight="1" x14ac:dyDescent="0.25">
      <c r="A19" s="143" t="s">
        <v>127</v>
      </c>
      <c r="B19" s="38" t="s">
        <v>27</v>
      </c>
      <c r="C19" s="62"/>
      <c r="D19" s="63"/>
      <c r="E19" s="210"/>
      <c r="F19" s="211"/>
      <c r="G19" s="210"/>
      <c r="H19" s="211"/>
      <c r="I19" s="210">
        <f>SUMIF(F60:F89,A19,I60:I89)</f>
        <v>0</v>
      </c>
      <c r="J19" s="212"/>
    </row>
    <row r="20" spans="1:10" ht="23.25" customHeight="1" x14ac:dyDescent="0.25">
      <c r="A20" s="143" t="s">
        <v>128</v>
      </c>
      <c r="B20" s="38" t="s">
        <v>28</v>
      </c>
      <c r="C20" s="62"/>
      <c r="D20" s="63"/>
      <c r="E20" s="210"/>
      <c r="F20" s="211"/>
      <c r="G20" s="210"/>
      <c r="H20" s="211"/>
      <c r="I20" s="210">
        <f>SUMIF(F60:F89,A20,I60:I89)</f>
        <v>0</v>
      </c>
      <c r="J20" s="212"/>
    </row>
    <row r="21" spans="1:10" ht="23.25" customHeight="1" x14ac:dyDescent="0.3">
      <c r="A21" s="2"/>
      <c r="B21" s="48" t="s">
        <v>29</v>
      </c>
      <c r="C21" s="64"/>
      <c r="D21" s="65"/>
      <c r="E21" s="213"/>
      <c r="F21" s="248"/>
      <c r="G21" s="213"/>
      <c r="H21" s="248"/>
      <c r="I21" s="213">
        <f>SUM(I16:J20)</f>
        <v>0</v>
      </c>
      <c r="J21" s="214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15</v>
      </c>
      <c r="F23" s="39" t="s">
        <v>0</v>
      </c>
      <c r="G23" s="208">
        <f>ZakladDPHSniVypocet</f>
        <v>0</v>
      </c>
      <c r="H23" s="209"/>
      <c r="I23" s="209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6">
        <f>I23*E23/100</f>
        <v>0</v>
      </c>
      <c r="H24" s="207"/>
      <c r="I24" s="207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208">
        <f>ZakladDPHZaklVypocet</f>
        <v>0</v>
      </c>
      <c r="H25" s="209"/>
      <c r="I25" s="209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5">
        <f>I25*E25/100</f>
        <v>0</v>
      </c>
      <c r="H26" s="236"/>
      <c r="I26" s="236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7">
        <f>CenaCelkemBezDPH-(ZakladDPHSni+ZakladDPHZakl)</f>
        <v>0</v>
      </c>
      <c r="H27" s="237"/>
      <c r="I27" s="237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17" t="s">
        <v>23</v>
      </c>
      <c r="C28" s="118"/>
      <c r="D28" s="118"/>
      <c r="E28" s="119"/>
      <c r="F28" s="120"/>
      <c r="G28" s="216">
        <f>IF(A28&gt;50, ROUNDUP(A27, 0), ROUNDDOWN(A27, 0))</f>
        <v>0</v>
      </c>
      <c r="H28" s="216"/>
      <c r="I28" s="216"/>
      <c r="J28" s="121" t="str">
        <f t="shared" si="0"/>
        <v>CZK</v>
      </c>
    </row>
    <row r="29" spans="1:10" ht="27.75" hidden="1" customHeight="1" thickBot="1" x14ac:dyDescent="0.3">
      <c r="A29" s="2"/>
      <c r="B29" s="117" t="s">
        <v>35</v>
      </c>
      <c r="C29" s="122"/>
      <c r="D29" s="122"/>
      <c r="E29" s="122"/>
      <c r="F29" s="123"/>
      <c r="G29" s="215">
        <f>ZakladDPHSni+DPHSni+ZakladDPHZakl+DPHZakl+Zaokrouhleni</f>
        <v>0</v>
      </c>
      <c r="H29" s="215"/>
      <c r="I29" s="215"/>
      <c r="J29" s="124" t="s">
        <v>64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217"/>
      <c r="E34" s="218"/>
      <c r="G34" s="219"/>
      <c r="H34" s="220"/>
      <c r="I34" s="220"/>
      <c r="J34" s="25"/>
    </row>
    <row r="35" spans="1:10" ht="12.75" customHeight="1" x14ac:dyDescent="0.25">
      <c r="A35" s="2"/>
      <c r="B35" s="2"/>
      <c r="D35" s="205" t="s">
        <v>2</v>
      </c>
      <c r="E35" s="205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5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5">
      <c r="A39" s="89">
        <v>1</v>
      </c>
      <c r="B39" s="100" t="s">
        <v>45</v>
      </c>
      <c r="C39" s="202"/>
      <c r="D39" s="202"/>
      <c r="E39" s="202"/>
      <c r="F39" s="101">
        <f>'01 1 Pol'!AE194+'02 1 Pol'!AE125+'03 1 Pol'!AE79+'04 1 Pol'!AE20+'05 01 Pol'!AE51+'06 7 Pol'!AE57</f>
        <v>0</v>
      </c>
      <c r="G39" s="102">
        <f>'01 1 Pol'!AF194+'02 1 Pol'!AF125+'03 1 Pol'!AF79+'04 1 Pol'!AF20+'05 01 Pol'!AF51+'06 7 Pol'!AF57</f>
        <v>0</v>
      </c>
      <c r="H39" s="103"/>
      <c r="I39" s="104">
        <f t="shared" ref="I39:I52" si="1">F39+G39+H39</f>
        <v>0</v>
      </c>
      <c r="J39" s="105" t="str">
        <f t="shared" ref="J39:J52" si="2">IF(CenaCelkemVypocet=0,"",I39/CenaCelkemVypocet*100)</f>
        <v/>
      </c>
    </row>
    <row r="40" spans="1:10" ht="25.5" customHeight="1" x14ac:dyDescent="0.25">
      <c r="A40" s="89">
        <v>2</v>
      </c>
      <c r="B40" s="106"/>
      <c r="C40" s="201" t="s">
        <v>46</v>
      </c>
      <c r="D40" s="201"/>
      <c r="E40" s="201"/>
      <c r="F40" s="107"/>
      <c r="G40" s="108"/>
      <c r="H40" s="108"/>
      <c r="I40" s="109">
        <f t="shared" si="1"/>
        <v>0</v>
      </c>
      <c r="J40" s="110" t="str">
        <f t="shared" si="2"/>
        <v/>
      </c>
    </row>
    <row r="41" spans="1:10" ht="25.5" customHeight="1" x14ac:dyDescent="0.25">
      <c r="A41" s="89">
        <v>2</v>
      </c>
      <c r="B41" s="106" t="s">
        <v>47</v>
      </c>
      <c r="C41" s="201" t="s">
        <v>48</v>
      </c>
      <c r="D41" s="201"/>
      <c r="E41" s="201"/>
      <c r="F41" s="107">
        <f>'01 1 Pol'!AE194</f>
        <v>0</v>
      </c>
      <c r="G41" s="108">
        <f>'01 1 Pol'!AF194</f>
        <v>0</v>
      </c>
      <c r="H41" s="108"/>
      <c r="I41" s="109">
        <f t="shared" si="1"/>
        <v>0</v>
      </c>
      <c r="J41" s="110" t="str">
        <f t="shared" si="2"/>
        <v/>
      </c>
    </row>
    <row r="42" spans="1:10" ht="25.5" customHeight="1" x14ac:dyDescent="0.25">
      <c r="A42" s="89">
        <v>3</v>
      </c>
      <c r="B42" s="111" t="s">
        <v>49</v>
      </c>
      <c r="C42" s="202" t="s">
        <v>50</v>
      </c>
      <c r="D42" s="202"/>
      <c r="E42" s="202"/>
      <c r="F42" s="112">
        <f>'01 1 Pol'!AE194</f>
        <v>0</v>
      </c>
      <c r="G42" s="103">
        <f>'01 1 Pol'!AF194</f>
        <v>0</v>
      </c>
      <c r="H42" s="103"/>
      <c r="I42" s="104">
        <f t="shared" si="1"/>
        <v>0</v>
      </c>
      <c r="J42" s="105" t="str">
        <f t="shared" si="2"/>
        <v/>
      </c>
    </row>
    <row r="43" spans="1:10" ht="25.5" customHeight="1" x14ac:dyDescent="0.25">
      <c r="A43" s="89">
        <v>2</v>
      </c>
      <c r="B43" s="106" t="s">
        <v>51</v>
      </c>
      <c r="C43" s="201" t="s">
        <v>52</v>
      </c>
      <c r="D43" s="201"/>
      <c r="E43" s="201"/>
      <c r="F43" s="107">
        <f>'02 1 Pol'!AE125</f>
        <v>0</v>
      </c>
      <c r="G43" s="108">
        <f>'02 1 Pol'!AF125</f>
        <v>0</v>
      </c>
      <c r="H43" s="108"/>
      <c r="I43" s="109">
        <f t="shared" si="1"/>
        <v>0</v>
      </c>
      <c r="J43" s="110" t="str">
        <f t="shared" si="2"/>
        <v/>
      </c>
    </row>
    <row r="44" spans="1:10" ht="25.5" customHeight="1" x14ac:dyDescent="0.25">
      <c r="A44" s="89">
        <v>3</v>
      </c>
      <c r="B44" s="111" t="s">
        <v>49</v>
      </c>
      <c r="C44" s="202" t="s">
        <v>50</v>
      </c>
      <c r="D44" s="202"/>
      <c r="E44" s="202"/>
      <c r="F44" s="112">
        <f>'02 1 Pol'!AE125</f>
        <v>0</v>
      </c>
      <c r="G44" s="103">
        <f>'02 1 Pol'!AF125</f>
        <v>0</v>
      </c>
      <c r="H44" s="103"/>
      <c r="I44" s="104">
        <f t="shared" si="1"/>
        <v>0</v>
      </c>
      <c r="J44" s="105" t="str">
        <f t="shared" si="2"/>
        <v/>
      </c>
    </row>
    <row r="45" spans="1:10" ht="25.5" customHeight="1" x14ac:dyDescent="0.25">
      <c r="A45" s="89">
        <v>2</v>
      </c>
      <c r="B45" s="106" t="s">
        <v>53</v>
      </c>
      <c r="C45" s="201" t="s">
        <v>54</v>
      </c>
      <c r="D45" s="201"/>
      <c r="E45" s="201"/>
      <c r="F45" s="107">
        <f>'03 1 Pol'!AE79</f>
        <v>0</v>
      </c>
      <c r="G45" s="108">
        <f>'03 1 Pol'!AF79</f>
        <v>0</v>
      </c>
      <c r="H45" s="108"/>
      <c r="I45" s="109">
        <f t="shared" si="1"/>
        <v>0</v>
      </c>
      <c r="J45" s="110" t="str">
        <f t="shared" si="2"/>
        <v/>
      </c>
    </row>
    <row r="46" spans="1:10" ht="25.5" customHeight="1" x14ac:dyDescent="0.25">
      <c r="A46" s="89">
        <v>3</v>
      </c>
      <c r="B46" s="111" t="s">
        <v>49</v>
      </c>
      <c r="C46" s="202" t="s">
        <v>50</v>
      </c>
      <c r="D46" s="202"/>
      <c r="E46" s="202"/>
      <c r="F46" s="112">
        <f>'03 1 Pol'!AE79</f>
        <v>0</v>
      </c>
      <c r="G46" s="103">
        <f>'03 1 Pol'!AF79</f>
        <v>0</v>
      </c>
      <c r="H46" s="103"/>
      <c r="I46" s="104">
        <f t="shared" si="1"/>
        <v>0</v>
      </c>
      <c r="J46" s="105" t="str">
        <f t="shared" si="2"/>
        <v/>
      </c>
    </row>
    <row r="47" spans="1:10" ht="25.5" customHeight="1" x14ac:dyDescent="0.25">
      <c r="A47" s="89">
        <v>2</v>
      </c>
      <c r="B47" s="106" t="s">
        <v>55</v>
      </c>
      <c r="C47" s="201" t="s">
        <v>56</v>
      </c>
      <c r="D47" s="201"/>
      <c r="E47" s="201"/>
      <c r="F47" s="107">
        <f>'04 1 Pol'!AE20</f>
        <v>0</v>
      </c>
      <c r="G47" s="108">
        <f>'04 1 Pol'!AF20</f>
        <v>0</v>
      </c>
      <c r="H47" s="108"/>
      <c r="I47" s="109">
        <f t="shared" si="1"/>
        <v>0</v>
      </c>
      <c r="J47" s="110" t="str">
        <f t="shared" si="2"/>
        <v/>
      </c>
    </row>
    <row r="48" spans="1:10" ht="25.5" customHeight="1" x14ac:dyDescent="0.25">
      <c r="A48" s="89">
        <v>3</v>
      </c>
      <c r="B48" s="111" t="s">
        <v>49</v>
      </c>
      <c r="C48" s="202" t="s">
        <v>50</v>
      </c>
      <c r="D48" s="202"/>
      <c r="E48" s="202"/>
      <c r="F48" s="112">
        <f>'04 1 Pol'!AE20</f>
        <v>0</v>
      </c>
      <c r="G48" s="103">
        <f>'04 1 Pol'!AF20</f>
        <v>0</v>
      </c>
      <c r="H48" s="103"/>
      <c r="I48" s="104">
        <f t="shared" si="1"/>
        <v>0</v>
      </c>
      <c r="J48" s="105" t="str">
        <f t="shared" si="2"/>
        <v/>
      </c>
    </row>
    <row r="49" spans="1:10" ht="25.5" customHeight="1" x14ac:dyDescent="0.25">
      <c r="A49" s="89">
        <v>2</v>
      </c>
      <c r="B49" s="106" t="s">
        <v>57</v>
      </c>
      <c r="C49" s="201" t="s">
        <v>58</v>
      </c>
      <c r="D49" s="201"/>
      <c r="E49" s="201"/>
      <c r="F49" s="107">
        <f>'05 01 Pol'!AE51</f>
        <v>0</v>
      </c>
      <c r="G49" s="108">
        <f>'05 01 Pol'!AF51</f>
        <v>0</v>
      </c>
      <c r="H49" s="108"/>
      <c r="I49" s="109">
        <f t="shared" si="1"/>
        <v>0</v>
      </c>
      <c r="J49" s="110" t="str">
        <f t="shared" si="2"/>
        <v/>
      </c>
    </row>
    <row r="50" spans="1:10" ht="25.5" customHeight="1" x14ac:dyDescent="0.25">
      <c r="A50" s="89">
        <v>3</v>
      </c>
      <c r="B50" s="111" t="s">
        <v>47</v>
      </c>
      <c r="C50" s="202" t="s">
        <v>50</v>
      </c>
      <c r="D50" s="202"/>
      <c r="E50" s="202"/>
      <c r="F50" s="112">
        <f>'05 01 Pol'!AE51</f>
        <v>0</v>
      </c>
      <c r="G50" s="103">
        <f>'05 01 Pol'!AF51</f>
        <v>0</v>
      </c>
      <c r="H50" s="103"/>
      <c r="I50" s="104">
        <f t="shared" si="1"/>
        <v>0</v>
      </c>
      <c r="J50" s="105" t="str">
        <f t="shared" si="2"/>
        <v/>
      </c>
    </row>
    <row r="51" spans="1:10" ht="25.5" customHeight="1" x14ac:dyDescent="0.25">
      <c r="A51" s="89">
        <v>2</v>
      </c>
      <c r="B51" s="106" t="s">
        <v>59</v>
      </c>
      <c r="C51" s="201" t="s">
        <v>60</v>
      </c>
      <c r="D51" s="201"/>
      <c r="E51" s="201"/>
      <c r="F51" s="107">
        <f>'06 7 Pol'!AE57</f>
        <v>0</v>
      </c>
      <c r="G51" s="108">
        <f>'06 7 Pol'!AF57</f>
        <v>0</v>
      </c>
      <c r="H51" s="108"/>
      <c r="I51" s="109">
        <f t="shared" si="1"/>
        <v>0</v>
      </c>
      <c r="J51" s="110" t="str">
        <f t="shared" si="2"/>
        <v/>
      </c>
    </row>
    <row r="52" spans="1:10" ht="25.5" customHeight="1" x14ac:dyDescent="0.25">
      <c r="A52" s="89">
        <v>3</v>
      </c>
      <c r="B52" s="111" t="s">
        <v>61</v>
      </c>
      <c r="C52" s="202" t="s">
        <v>62</v>
      </c>
      <c r="D52" s="202"/>
      <c r="E52" s="202"/>
      <c r="F52" s="112">
        <f>'06 7 Pol'!AE57</f>
        <v>0</v>
      </c>
      <c r="G52" s="103">
        <f>'06 7 Pol'!AF57</f>
        <v>0</v>
      </c>
      <c r="H52" s="103"/>
      <c r="I52" s="104">
        <f t="shared" si="1"/>
        <v>0</v>
      </c>
      <c r="J52" s="105" t="str">
        <f t="shared" si="2"/>
        <v/>
      </c>
    </row>
    <row r="53" spans="1:10" ht="25.5" customHeight="1" x14ac:dyDescent="0.25">
      <c r="A53" s="89"/>
      <c r="B53" s="203" t="s">
        <v>63</v>
      </c>
      <c r="C53" s="204"/>
      <c r="D53" s="204"/>
      <c r="E53" s="204"/>
      <c r="F53" s="113">
        <f>SUMIF(A39:A52,"=1",F39:F52)</f>
        <v>0</v>
      </c>
      <c r="G53" s="114">
        <f>SUMIF(A39:A52,"=1",G39:G52)</f>
        <v>0</v>
      </c>
      <c r="H53" s="114">
        <f>SUMIF(A39:A52,"=1",H39:H52)</f>
        <v>0</v>
      </c>
      <c r="I53" s="115">
        <f>SUMIF(A39:A52,"=1",I39:I52)</f>
        <v>0</v>
      </c>
      <c r="J53" s="116">
        <f>SUMIF(A39:A52,"=1",J39:J52)</f>
        <v>0</v>
      </c>
    </row>
    <row r="57" spans="1:10" ht="15.5" x14ac:dyDescent="0.35">
      <c r="B57" s="125" t="s">
        <v>65</v>
      </c>
    </row>
    <row r="59" spans="1:10" ht="25.5" customHeight="1" x14ac:dyDescent="0.25">
      <c r="A59" s="127"/>
      <c r="B59" s="130" t="s">
        <v>17</v>
      </c>
      <c r="C59" s="130" t="s">
        <v>5</v>
      </c>
      <c r="D59" s="131"/>
      <c r="E59" s="131"/>
      <c r="F59" s="132" t="s">
        <v>66</v>
      </c>
      <c r="G59" s="132"/>
      <c r="H59" s="132"/>
      <c r="I59" s="132" t="s">
        <v>29</v>
      </c>
      <c r="J59" s="132" t="s">
        <v>0</v>
      </c>
    </row>
    <row r="60" spans="1:10" ht="36.75" customHeight="1" x14ac:dyDescent="0.25">
      <c r="A60" s="128"/>
      <c r="B60" s="133" t="s">
        <v>49</v>
      </c>
      <c r="C60" s="199" t="s">
        <v>67</v>
      </c>
      <c r="D60" s="200"/>
      <c r="E60" s="200"/>
      <c r="F60" s="139" t="s">
        <v>24</v>
      </c>
      <c r="G60" s="140"/>
      <c r="H60" s="140"/>
      <c r="I60" s="140">
        <f>'01 1 Pol'!G8+'02 1 Pol'!G8+'03 1 Pol'!G8</f>
        <v>0</v>
      </c>
      <c r="J60" s="137" t="str">
        <f>IF(I90=0,"",I60/I90*100)</f>
        <v/>
      </c>
    </row>
    <row r="61" spans="1:10" ht="36.75" customHeight="1" x14ac:dyDescent="0.25">
      <c r="A61" s="128"/>
      <c r="B61" s="133" t="s">
        <v>68</v>
      </c>
      <c r="C61" s="199" t="s">
        <v>69</v>
      </c>
      <c r="D61" s="200"/>
      <c r="E61" s="200"/>
      <c r="F61" s="139" t="s">
        <v>24</v>
      </c>
      <c r="G61" s="140"/>
      <c r="H61" s="140"/>
      <c r="I61" s="140">
        <f>'01 1 Pol'!G40+'02 1 Pol'!G22</f>
        <v>0</v>
      </c>
      <c r="J61" s="137" t="str">
        <f>IF(I90=0,"",I61/I90*100)</f>
        <v/>
      </c>
    </row>
    <row r="62" spans="1:10" ht="36.75" customHeight="1" x14ac:dyDescent="0.25">
      <c r="A62" s="128"/>
      <c r="B62" s="133" t="s">
        <v>70</v>
      </c>
      <c r="C62" s="199" t="s">
        <v>71</v>
      </c>
      <c r="D62" s="200"/>
      <c r="E62" s="200"/>
      <c r="F62" s="139" t="s">
        <v>24</v>
      </c>
      <c r="G62" s="140"/>
      <c r="H62" s="140"/>
      <c r="I62" s="140">
        <f>'01 1 Pol'!G66+'03 1 Pol'!G38</f>
        <v>0</v>
      </c>
      <c r="J62" s="137" t="str">
        <f>IF(I90=0,"",I62/I90*100)</f>
        <v/>
      </c>
    </row>
    <row r="63" spans="1:10" ht="36.75" customHeight="1" x14ac:dyDescent="0.25">
      <c r="A63" s="128"/>
      <c r="B63" s="133" t="s">
        <v>72</v>
      </c>
      <c r="C63" s="199" t="s">
        <v>73</v>
      </c>
      <c r="D63" s="200"/>
      <c r="E63" s="200"/>
      <c r="F63" s="139" t="s">
        <v>24</v>
      </c>
      <c r="G63" s="140"/>
      <c r="H63" s="140"/>
      <c r="I63" s="140">
        <f>'03 1 Pol'!G45</f>
        <v>0</v>
      </c>
      <c r="J63" s="137" t="str">
        <f>IF(I90=0,"",I63/I90*100)</f>
        <v/>
      </c>
    </row>
    <row r="64" spans="1:10" ht="36.75" customHeight="1" x14ac:dyDescent="0.25">
      <c r="A64" s="128"/>
      <c r="B64" s="133" t="s">
        <v>74</v>
      </c>
      <c r="C64" s="199" t="s">
        <v>75</v>
      </c>
      <c r="D64" s="200"/>
      <c r="E64" s="200"/>
      <c r="F64" s="139" t="s">
        <v>24</v>
      </c>
      <c r="G64" s="140"/>
      <c r="H64" s="140"/>
      <c r="I64" s="140">
        <f>'03 1 Pol'!G47</f>
        <v>0</v>
      </c>
      <c r="J64" s="137" t="str">
        <f>IF(I90=0,"",I64/I90*100)</f>
        <v/>
      </c>
    </row>
    <row r="65" spans="1:10" ht="36.75" customHeight="1" x14ac:dyDescent="0.25">
      <c r="A65" s="128"/>
      <c r="B65" s="133" t="s">
        <v>76</v>
      </c>
      <c r="C65" s="199" t="s">
        <v>77</v>
      </c>
      <c r="D65" s="200"/>
      <c r="E65" s="200"/>
      <c r="F65" s="139" t="s">
        <v>24</v>
      </c>
      <c r="G65" s="140"/>
      <c r="H65" s="140"/>
      <c r="I65" s="140">
        <f>'01 1 Pol'!G106</f>
        <v>0</v>
      </c>
      <c r="J65" s="137" t="str">
        <f>IF(I90=0,"",I65/I90*100)</f>
        <v/>
      </c>
    </row>
    <row r="66" spans="1:10" ht="36.75" customHeight="1" x14ac:dyDescent="0.25">
      <c r="A66" s="128"/>
      <c r="B66" s="133" t="s">
        <v>78</v>
      </c>
      <c r="C66" s="199" t="s">
        <v>79</v>
      </c>
      <c r="D66" s="200"/>
      <c r="E66" s="200"/>
      <c r="F66" s="139" t="s">
        <v>24</v>
      </c>
      <c r="G66" s="140"/>
      <c r="H66" s="140"/>
      <c r="I66" s="140">
        <f>'01 1 Pol'!G110</f>
        <v>0</v>
      </c>
      <c r="J66" s="137" t="str">
        <f>IF(I90=0,"",I66/I90*100)</f>
        <v/>
      </c>
    </row>
    <row r="67" spans="1:10" ht="36.75" customHeight="1" x14ac:dyDescent="0.25">
      <c r="A67" s="128"/>
      <c r="B67" s="133" t="s">
        <v>80</v>
      </c>
      <c r="C67" s="199" t="s">
        <v>81</v>
      </c>
      <c r="D67" s="200"/>
      <c r="E67" s="200"/>
      <c r="F67" s="139" t="s">
        <v>24</v>
      </c>
      <c r="G67" s="140"/>
      <c r="H67" s="140"/>
      <c r="I67" s="140">
        <f>'01 1 Pol'!G115</f>
        <v>0</v>
      </c>
      <c r="J67" s="137" t="str">
        <f>IF(I90=0,"",I67/I90*100)</f>
        <v/>
      </c>
    </row>
    <row r="68" spans="1:10" ht="36.75" customHeight="1" x14ac:dyDescent="0.25">
      <c r="A68" s="128"/>
      <c r="B68" s="133" t="s">
        <v>82</v>
      </c>
      <c r="C68" s="199" t="s">
        <v>83</v>
      </c>
      <c r="D68" s="200"/>
      <c r="E68" s="200"/>
      <c r="F68" s="139" t="s">
        <v>24</v>
      </c>
      <c r="G68" s="140"/>
      <c r="H68" s="140"/>
      <c r="I68" s="140">
        <f>'01 1 Pol'!G117</f>
        <v>0</v>
      </c>
      <c r="J68" s="137" t="str">
        <f>IF(I90=0,"",I68/I90*100)</f>
        <v/>
      </c>
    </row>
    <row r="69" spans="1:10" ht="36.75" customHeight="1" x14ac:dyDescent="0.25">
      <c r="A69" s="128"/>
      <c r="B69" s="133" t="s">
        <v>84</v>
      </c>
      <c r="C69" s="199" t="s">
        <v>85</v>
      </c>
      <c r="D69" s="200"/>
      <c r="E69" s="200"/>
      <c r="F69" s="139" t="s">
        <v>24</v>
      </c>
      <c r="G69" s="140"/>
      <c r="H69" s="140"/>
      <c r="I69" s="140">
        <f>'03 1 Pol'!G63</f>
        <v>0</v>
      </c>
      <c r="J69" s="137" t="str">
        <f>IF(I90=0,"",I69/I90*100)</f>
        <v/>
      </c>
    </row>
    <row r="70" spans="1:10" ht="36.75" customHeight="1" x14ac:dyDescent="0.25">
      <c r="A70" s="128"/>
      <c r="B70" s="133" t="s">
        <v>86</v>
      </c>
      <c r="C70" s="199" t="s">
        <v>87</v>
      </c>
      <c r="D70" s="200"/>
      <c r="E70" s="200"/>
      <c r="F70" s="139" t="s">
        <v>24</v>
      </c>
      <c r="G70" s="140"/>
      <c r="H70" s="140"/>
      <c r="I70" s="140">
        <f>'03 1 Pol'!G66</f>
        <v>0</v>
      </c>
      <c r="J70" s="137" t="str">
        <f>IF(I90=0,"",I70/I90*100)</f>
        <v/>
      </c>
    </row>
    <row r="71" spans="1:10" ht="36.75" customHeight="1" x14ac:dyDescent="0.25">
      <c r="A71" s="128"/>
      <c r="B71" s="133" t="s">
        <v>88</v>
      </c>
      <c r="C71" s="199" t="s">
        <v>89</v>
      </c>
      <c r="D71" s="200"/>
      <c r="E71" s="200"/>
      <c r="F71" s="139" t="s">
        <v>24</v>
      </c>
      <c r="G71" s="140"/>
      <c r="H71" s="140"/>
      <c r="I71" s="140">
        <f>'01 1 Pol'!G131</f>
        <v>0</v>
      </c>
      <c r="J71" s="137" t="str">
        <f>IF(I90=0,"",I71/I90*100)</f>
        <v/>
      </c>
    </row>
    <row r="72" spans="1:10" ht="36.75" customHeight="1" x14ac:dyDescent="0.25">
      <c r="A72" s="128"/>
      <c r="B72" s="133" t="s">
        <v>90</v>
      </c>
      <c r="C72" s="199" t="s">
        <v>91</v>
      </c>
      <c r="D72" s="200"/>
      <c r="E72" s="200"/>
      <c r="F72" s="139" t="s">
        <v>24</v>
      </c>
      <c r="G72" s="140"/>
      <c r="H72" s="140"/>
      <c r="I72" s="140">
        <f>'01 1 Pol'!G134</f>
        <v>0</v>
      </c>
      <c r="J72" s="137" t="str">
        <f>IF(I90=0,"",I72/I90*100)</f>
        <v/>
      </c>
    </row>
    <row r="73" spans="1:10" ht="36.75" customHeight="1" x14ac:dyDescent="0.25">
      <c r="A73" s="128"/>
      <c r="B73" s="133" t="s">
        <v>92</v>
      </c>
      <c r="C73" s="199" t="s">
        <v>93</v>
      </c>
      <c r="D73" s="200"/>
      <c r="E73" s="200"/>
      <c r="F73" s="139" t="s">
        <v>24</v>
      </c>
      <c r="G73" s="140"/>
      <c r="H73" s="140"/>
      <c r="I73" s="140">
        <f>'01 1 Pol'!G151+'02 1 Pol'!G46+'03 1 Pol'!G69</f>
        <v>0</v>
      </c>
      <c r="J73" s="137" t="str">
        <f>IF(I90=0,"",I73/I90*100)</f>
        <v/>
      </c>
    </row>
    <row r="74" spans="1:10" ht="36.75" customHeight="1" x14ac:dyDescent="0.25">
      <c r="A74" s="128"/>
      <c r="B74" s="133" t="s">
        <v>94</v>
      </c>
      <c r="C74" s="199" t="s">
        <v>95</v>
      </c>
      <c r="D74" s="200"/>
      <c r="E74" s="200"/>
      <c r="F74" s="139" t="s">
        <v>24</v>
      </c>
      <c r="G74" s="140"/>
      <c r="H74" s="140"/>
      <c r="I74" s="140">
        <f>'01 1 Pol'!G154</f>
        <v>0</v>
      </c>
      <c r="J74" s="137" t="str">
        <f>IF(I90=0,"",I74/I90*100)</f>
        <v/>
      </c>
    </row>
    <row r="75" spans="1:10" ht="36.75" customHeight="1" x14ac:dyDescent="0.25">
      <c r="A75" s="128"/>
      <c r="B75" s="133" t="s">
        <v>96</v>
      </c>
      <c r="C75" s="199" t="s">
        <v>97</v>
      </c>
      <c r="D75" s="200"/>
      <c r="E75" s="200"/>
      <c r="F75" s="139" t="s">
        <v>24</v>
      </c>
      <c r="G75" s="140"/>
      <c r="H75" s="140"/>
      <c r="I75" s="140">
        <f>'06 7 Pol'!G8</f>
        <v>0</v>
      </c>
      <c r="J75" s="137" t="str">
        <f>IF(I90=0,"",I75/I90*100)</f>
        <v/>
      </c>
    </row>
    <row r="76" spans="1:10" ht="36.75" customHeight="1" x14ac:dyDescent="0.25">
      <c r="A76" s="128"/>
      <c r="B76" s="133" t="s">
        <v>98</v>
      </c>
      <c r="C76" s="199" t="s">
        <v>99</v>
      </c>
      <c r="D76" s="200"/>
      <c r="E76" s="200"/>
      <c r="F76" s="139" t="s">
        <v>24</v>
      </c>
      <c r="G76" s="140"/>
      <c r="H76" s="140"/>
      <c r="I76" s="140">
        <f>'06 7 Pol'!G32</f>
        <v>0</v>
      </c>
      <c r="J76" s="137" t="str">
        <f>IF(I90=0,"",I76/I90*100)</f>
        <v/>
      </c>
    </row>
    <row r="77" spans="1:10" ht="36.75" customHeight="1" x14ac:dyDescent="0.25">
      <c r="A77" s="128"/>
      <c r="B77" s="133" t="s">
        <v>100</v>
      </c>
      <c r="C77" s="199" t="s">
        <v>101</v>
      </c>
      <c r="D77" s="200"/>
      <c r="E77" s="200"/>
      <c r="F77" s="139" t="s">
        <v>24</v>
      </c>
      <c r="G77" s="140"/>
      <c r="H77" s="140"/>
      <c r="I77" s="140">
        <f>'06 7 Pol'!G43</f>
        <v>0</v>
      </c>
      <c r="J77" s="137" t="str">
        <f>IF(I90=0,"",I77/I90*100)</f>
        <v/>
      </c>
    </row>
    <row r="78" spans="1:10" ht="36.75" customHeight="1" x14ac:dyDescent="0.25">
      <c r="A78" s="128"/>
      <c r="B78" s="133" t="s">
        <v>102</v>
      </c>
      <c r="C78" s="199" t="s">
        <v>103</v>
      </c>
      <c r="D78" s="200"/>
      <c r="E78" s="200"/>
      <c r="F78" s="139" t="s">
        <v>25</v>
      </c>
      <c r="G78" s="140"/>
      <c r="H78" s="140"/>
      <c r="I78" s="140">
        <f>'01 1 Pol'!G156+'02 1 Pol'!G49</f>
        <v>0</v>
      </c>
      <c r="J78" s="137" t="str">
        <f>IF(I90=0,"",I78/I90*100)</f>
        <v/>
      </c>
    </row>
    <row r="79" spans="1:10" ht="36.75" customHeight="1" x14ac:dyDescent="0.25">
      <c r="A79" s="128"/>
      <c r="B79" s="133" t="s">
        <v>104</v>
      </c>
      <c r="C79" s="199" t="s">
        <v>105</v>
      </c>
      <c r="D79" s="200"/>
      <c r="E79" s="200"/>
      <c r="F79" s="139" t="s">
        <v>25</v>
      </c>
      <c r="G79" s="140"/>
      <c r="H79" s="140"/>
      <c r="I79" s="140">
        <f>'02 1 Pol'!G51</f>
        <v>0</v>
      </c>
      <c r="J79" s="137" t="str">
        <f>IF(I90=0,"",I79/I90*100)</f>
        <v/>
      </c>
    </row>
    <row r="80" spans="1:10" ht="36.75" customHeight="1" x14ac:dyDescent="0.25">
      <c r="A80" s="128"/>
      <c r="B80" s="133" t="s">
        <v>106</v>
      </c>
      <c r="C80" s="199" t="s">
        <v>107</v>
      </c>
      <c r="D80" s="200"/>
      <c r="E80" s="200"/>
      <c r="F80" s="139" t="s">
        <v>25</v>
      </c>
      <c r="G80" s="140"/>
      <c r="H80" s="140"/>
      <c r="I80" s="140">
        <f>'02 1 Pol'!G71+'03 1 Pol'!G72</f>
        <v>0</v>
      </c>
      <c r="J80" s="137" t="str">
        <f>IF(I90=0,"",I80/I90*100)</f>
        <v/>
      </c>
    </row>
    <row r="81" spans="1:10" ht="36.75" customHeight="1" x14ac:dyDescent="0.25">
      <c r="A81" s="128"/>
      <c r="B81" s="133" t="s">
        <v>108</v>
      </c>
      <c r="C81" s="199" t="s">
        <v>109</v>
      </c>
      <c r="D81" s="200"/>
      <c r="E81" s="200"/>
      <c r="F81" s="139" t="s">
        <v>25</v>
      </c>
      <c r="G81" s="140"/>
      <c r="H81" s="140"/>
      <c r="I81" s="140">
        <f>'01 1 Pol'!G171+'02 1 Pol'!G103</f>
        <v>0</v>
      </c>
      <c r="J81" s="137" t="str">
        <f>IF(I90=0,"",I81/I90*100)</f>
        <v/>
      </c>
    </row>
    <row r="82" spans="1:10" ht="36.75" customHeight="1" x14ac:dyDescent="0.25">
      <c r="A82" s="128"/>
      <c r="B82" s="133" t="s">
        <v>110</v>
      </c>
      <c r="C82" s="199" t="s">
        <v>111</v>
      </c>
      <c r="D82" s="200"/>
      <c r="E82" s="200"/>
      <c r="F82" s="139" t="s">
        <v>25</v>
      </c>
      <c r="G82" s="140"/>
      <c r="H82" s="140"/>
      <c r="I82" s="140">
        <f>'01 1 Pol'!G173+'02 1 Pol'!G110+'03 1 Pol'!G74+'04 1 Pol'!G8</f>
        <v>0</v>
      </c>
      <c r="J82" s="137" t="str">
        <f>IF(I90=0,"",I82/I90*100)</f>
        <v/>
      </c>
    </row>
    <row r="83" spans="1:10" ht="36.75" customHeight="1" x14ac:dyDescent="0.25">
      <c r="A83" s="128"/>
      <c r="B83" s="133" t="s">
        <v>112</v>
      </c>
      <c r="C83" s="199" t="s">
        <v>113</v>
      </c>
      <c r="D83" s="200"/>
      <c r="E83" s="200"/>
      <c r="F83" s="139" t="s">
        <v>25</v>
      </c>
      <c r="G83" s="140"/>
      <c r="H83" s="140"/>
      <c r="I83" s="140">
        <f>'03 1 Pol'!G76+'04 1 Pol'!G10</f>
        <v>0</v>
      </c>
      <c r="J83" s="137" t="str">
        <f>IF(I90=0,"",I83/I90*100)</f>
        <v/>
      </c>
    </row>
    <row r="84" spans="1:10" ht="36.75" customHeight="1" x14ac:dyDescent="0.25">
      <c r="A84" s="128"/>
      <c r="B84" s="133" t="s">
        <v>114</v>
      </c>
      <c r="C84" s="199" t="s">
        <v>115</v>
      </c>
      <c r="D84" s="200"/>
      <c r="E84" s="200"/>
      <c r="F84" s="139" t="s">
        <v>25</v>
      </c>
      <c r="G84" s="140"/>
      <c r="H84" s="140"/>
      <c r="I84" s="140">
        <f>'01 1 Pol'!G175</f>
        <v>0</v>
      </c>
      <c r="J84" s="137" t="str">
        <f>IF(I90=0,"",I84/I90*100)</f>
        <v/>
      </c>
    </row>
    <row r="85" spans="1:10" ht="36.75" customHeight="1" x14ac:dyDescent="0.25">
      <c r="A85" s="128"/>
      <c r="B85" s="133" t="s">
        <v>116</v>
      </c>
      <c r="C85" s="199" t="s">
        <v>117</v>
      </c>
      <c r="D85" s="200"/>
      <c r="E85" s="200"/>
      <c r="F85" s="139" t="s">
        <v>25</v>
      </c>
      <c r="G85" s="140"/>
      <c r="H85" s="140"/>
      <c r="I85" s="140">
        <f>'04 1 Pol'!G12</f>
        <v>0</v>
      </c>
      <c r="J85" s="137" t="str">
        <f>IF(I90=0,"",I85/I90*100)</f>
        <v/>
      </c>
    </row>
    <row r="86" spans="1:10" ht="36.75" customHeight="1" x14ac:dyDescent="0.25">
      <c r="A86" s="128"/>
      <c r="B86" s="133" t="s">
        <v>118</v>
      </c>
      <c r="C86" s="199" t="s">
        <v>119</v>
      </c>
      <c r="D86" s="200"/>
      <c r="E86" s="200"/>
      <c r="F86" s="139" t="s">
        <v>26</v>
      </c>
      <c r="G86" s="140"/>
      <c r="H86" s="140"/>
      <c r="I86" s="140">
        <f>'05 01 Pol'!G8</f>
        <v>0</v>
      </c>
      <c r="J86" s="137" t="str">
        <f>IF(I90=0,"",I86/I90*100)</f>
        <v/>
      </c>
    </row>
    <row r="87" spans="1:10" ht="36.75" customHeight="1" x14ac:dyDescent="0.25">
      <c r="A87" s="128"/>
      <c r="B87" s="133" t="s">
        <v>120</v>
      </c>
      <c r="C87" s="199" t="s">
        <v>121</v>
      </c>
      <c r="D87" s="200"/>
      <c r="E87" s="200"/>
      <c r="F87" s="139" t="s">
        <v>26</v>
      </c>
      <c r="G87" s="140"/>
      <c r="H87" s="140"/>
      <c r="I87" s="140">
        <f>'05 01 Pol'!G34</f>
        <v>0</v>
      </c>
      <c r="J87" s="137" t="str">
        <f>IF(I90=0,"",I87/I90*100)</f>
        <v/>
      </c>
    </row>
    <row r="88" spans="1:10" ht="36.75" customHeight="1" x14ac:dyDescent="0.25">
      <c r="A88" s="128"/>
      <c r="B88" s="133" t="s">
        <v>122</v>
      </c>
      <c r="C88" s="199" t="s">
        <v>123</v>
      </c>
      <c r="D88" s="200"/>
      <c r="E88" s="200"/>
      <c r="F88" s="139" t="s">
        <v>26</v>
      </c>
      <c r="G88" s="140"/>
      <c r="H88" s="140"/>
      <c r="I88" s="140">
        <f>'04 1 Pol'!G14</f>
        <v>0</v>
      </c>
      <c r="J88" s="137" t="str">
        <f>IF(I90=0,"",I88/I90*100)</f>
        <v/>
      </c>
    </row>
    <row r="89" spans="1:10" ht="36.75" customHeight="1" x14ac:dyDescent="0.25">
      <c r="A89" s="128"/>
      <c r="B89" s="133" t="s">
        <v>124</v>
      </c>
      <c r="C89" s="199" t="s">
        <v>125</v>
      </c>
      <c r="D89" s="200"/>
      <c r="E89" s="200"/>
      <c r="F89" s="139" t="s">
        <v>126</v>
      </c>
      <c r="G89" s="140"/>
      <c r="H89" s="140"/>
      <c r="I89" s="140">
        <f>'01 1 Pol'!G178</f>
        <v>0</v>
      </c>
      <c r="J89" s="137" t="str">
        <f>IF(I90=0,"",I89/I90*100)</f>
        <v/>
      </c>
    </row>
    <row r="90" spans="1:10" ht="25.5" customHeight="1" x14ac:dyDescent="0.25">
      <c r="A90" s="129"/>
      <c r="B90" s="134" t="s">
        <v>1</v>
      </c>
      <c r="C90" s="135"/>
      <c r="D90" s="136"/>
      <c r="E90" s="136"/>
      <c r="F90" s="141"/>
      <c r="G90" s="142"/>
      <c r="H90" s="142"/>
      <c r="I90" s="142">
        <f>SUM(I60:I89)</f>
        <v>0</v>
      </c>
      <c r="J90" s="138">
        <f>SUM(J60:J89)</f>
        <v>0</v>
      </c>
    </row>
    <row r="91" spans="1:10" x14ac:dyDescent="0.25">
      <c r="F91" s="87"/>
      <c r="G91" s="87"/>
      <c r="H91" s="87"/>
      <c r="I91" s="87"/>
      <c r="J91" s="88"/>
    </row>
    <row r="92" spans="1:10" x14ac:dyDescent="0.25">
      <c r="F92" s="87"/>
      <c r="G92" s="87"/>
      <c r="H92" s="87"/>
      <c r="I92" s="87"/>
      <c r="J92" s="88"/>
    </row>
    <row r="93" spans="1:10" x14ac:dyDescent="0.25">
      <c r="F93" s="87"/>
      <c r="G93" s="87"/>
      <c r="H93" s="87"/>
      <c r="I93" s="87"/>
      <c r="J93" s="88"/>
    </row>
  </sheetData>
  <sheetProtection algorithmName="SHA-512" hashValue="svSWGWrkPS5z88ufw/1mdk5KEAfmw/2rfjfIy8MNgLRvFmvBF913qolLSRf6Qyvbkdx0gafNdRPG2DFbTpFG9A==" saltValue="WFJRvMt+4GAxNiO9BmCMf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B53:E53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249" t="s">
        <v>6</v>
      </c>
      <c r="B1" s="249"/>
      <c r="C1" s="250"/>
      <c r="D1" s="249"/>
      <c r="E1" s="249"/>
      <c r="F1" s="249"/>
      <c r="G1" s="249"/>
    </row>
    <row r="2" spans="1:7" ht="25" customHeight="1" x14ac:dyDescent="0.25">
      <c r="A2" s="50" t="s">
        <v>7</v>
      </c>
      <c r="B2" s="49"/>
      <c r="C2" s="251"/>
      <c r="D2" s="251"/>
      <c r="E2" s="251"/>
      <c r="F2" s="251"/>
      <c r="G2" s="252"/>
    </row>
    <row r="3" spans="1:7" ht="25" customHeight="1" x14ac:dyDescent="0.25">
      <c r="A3" s="50" t="s">
        <v>8</v>
      </c>
      <c r="B3" s="49"/>
      <c r="C3" s="251"/>
      <c r="D3" s="251"/>
      <c r="E3" s="251"/>
      <c r="F3" s="251"/>
      <c r="G3" s="252"/>
    </row>
    <row r="4" spans="1:7" ht="25" customHeight="1" x14ac:dyDescent="0.25">
      <c r="A4" s="50" t="s">
        <v>9</v>
      </c>
      <c r="B4" s="49"/>
      <c r="C4" s="251"/>
      <c r="D4" s="251"/>
      <c r="E4" s="251"/>
      <c r="F4" s="251"/>
      <c r="G4" s="252"/>
    </row>
    <row r="5" spans="1:7" x14ac:dyDescent="0.25">
      <c r="B5" s="4"/>
      <c r="C5" s="5"/>
      <c r="D5" s="6"/>
    </row>
  </sheetData>
  <sheetProtection algorithmName="SHA-512" hashValue="TlSwzo5dsyEF/vV4TLI46/Bqx63vPEzhOZRF9QCZwbRHts8ZCrVcfiSwIK9x1nse23sWesH1fh/wperiGMWwIw==" saltValue="e+oEnvZ5lsoer7J3i7C7E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26" customWidth="1"/>
    <col min="3" max="3" width="63.1796875" style="12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4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261" t="s">
        <v>129</v>
      </c>
      <c r="B1" s="261"/>
      <c r="C1" s="261"/>
      <c r="D1" s="261"/>
      <c r="E1" s="261"/>
      <c r="F1" s="261"/>
      <c r="G1" s="261"/>
      <c r="AG1" t="s">
        <v>130</v>
      </c>
    </row>
    <row r="2" spans="1:60" ht="25" customHeight="1" x14ac:dyDescent="0.25">
      <c r="A2" s="144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131</v>
      </c>
    </row>
    <row r="3" spans="1:60" ht="25" customHeight="1" x14ac:dyDescent="0.25">
      <c r="A3" s="144" t="s">
        <v>8</v>
      </c>
      <c r="B3" s="49" t="s">
        <v>47</v>
      </c>
      <c r="C3" s="262" t="s">
        <v>48</v>
      </c>
      <c r="D3" s="263"/>
      <c r="E3" s="263"/>
      <c r="F3" s="263"/>
      <c r="G3" s="264"/>
      <c r="AC3" s="126" t="s">
        <v>131</v>
      </c>
      <c r="AG3" t="s">
        <v>132</v>
      </c>
    </row>
    <row r="4" spans="1:60" ht="25" customHeight="1" x14ac:dyDescent="0.25">
      <c r="A4" s="145" t="s">
        <v>9</v>
      </c>
      <c r="B4" s="146" t="s">
        <v>49</v>
      </c>
      <c r="C4" s="265" t="s">
        <v>50</v>
      </c>
      <c r="D4" s="266"/>
      <c r="E4" s="266"/>
      <c r="F4" s="266"/>
      <c r="G4" s="267"/>
      <c r="AG4" t="s">
        <v>133</v>
      </c>
    </row>
    <row r="5" spans="1:60" x14ac:dyDescent="0.25">
      <c r="D5" s="10"/>
    </row>
    <row r="6" spans="1:60" ht="37.5" x14ac:dyDescent="0.25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 x14ac:dyDescent="0.25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3" x14ac:dyDescent="0.25">
      <c r="A8" s="167" t="s">
        <v>155</v>
      </c>
      <c r="B8" s="168" t="s">
        <v>49</v>
      </c>
      <c r="C8" s="190" t="s">
        <v>67</v>
      </c>
      <c r="D8" s="169"/>
      <c r="E8" s="170"/>
      <c r="F8" s="171"/>
      <c r="G8" s="171">
        <f>SUMIF(AG9:AG39,"&lt;&gt;NOR",G9:G39)</f>
        <v>0</v>
      </c>
      <c r="H8" s="171"/>
      <c r="I8" s="171">
        <f>SUM(I9:I39)</f>
        <v>0</v>
      </c>
      <c r="J8" s="171"/>
      <c r="K8" s="171">
        <f>SUM(K9:K39)</f>
        <v>0</v>
      </c>
      <c r="L8" s="171"/>
      <c r="M8" s="171">
        <f>SUM(M9:M39)</f>
        <v>0</v>
      </c>
      <c r="N8" s="171"/>
      <c r="O8" s="171">
        <f>SUM(O9:O39)</f>
        <v>0</v>
      </c>
      <c r="P8" s="171"/>
      <c r="Q8" s="171">
        <f>SUM(Q9:Q39)</f>
        <v>0</v>
      </c>
      <c r="R8" s="171"/>
      <c r="S8" s="171"/>
      <c r="T8" s="172"/>
      <c r="U8" s="166"/>
      <c r="V8" s="166">
        <f>SUM(V9:V39)</f>
        <v>663.31000000000006</v>
      </c>
      <c r="W8" s="166"/>
      <c r="X8" s="166"/>
      <c r="AG8" t="s">
        <v>156</v>
      </c>
    </row>
    <row r="9" spans="1:60" outlineLevel="1" x14ac:dyDescent="0.25">
      <c r="A9" s="173">
        <v>1</v>
      </c>
      <c r="B9" s="174" t="s">
        <v>157</v>
      </c>
      <c r="C9" s="191" t="s">
        <v>158</v>
      </c>
      <c r="D9" s="175" t="s">
        <v>159</v>
      </c>
      <c r="E9" s="176">
        <v>23.4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 t="s">
        <v>160</v>
      </c>
      <c r="S9" s="178" t="s">
        <v>161</v>
      </c>
      <c r="T9" s="179" t="s">
        <v>161</v>
      </c>
      <c r="U9" s="162">
        <v>9.7000000000000003E-2</v>
      </c>
      <c r="V9" s="162">
        <f>ROUND(E9*U9,2)</f>
        <v>2.27</v>
      </c>
      <c r="W9" s="162"/>
      <c r="X9" s="162" t="s">
        <v>162</v>
      </c>
      <c r="Y9" s="152"/>
      <c r="Z9" s="152"/>
      <c r="AA9" s="152"/>
      <c r="AB9" s="152"/>
      <c r="AC9" s="152"/>
      <c r="AD9" s="152"/>
      <c r="AE9" s="152"/>
      <c r="AF9" s="152"/>
      <c r="AG9" s="152" t="s">
        <v>163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5">
      <c r="A10" s="159"/>
      <c r="B10" s="160"/>
      <c r="C10" s="257" t="s">
        <v>164</v>
      </c>
      <c r="D10" s="258"/>
      <c r="E10" s="258"/>
      <c r="F10" s="258"/>
      <c r="G10" s="258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52"/>
      <c r="Z10" s="152"/>
      <c r="AA10" s="152"/>
      <c r="AB10" s="152"/>
      <c r="AC10" s="152"/>
      <c r="AD10" s="152"/>
      <c r="AE10" s="152"/>
      <c r="AF10" s="152"/>
      <c r="AG10" s="152" t="s">
        <v>165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80" t="str">
        <f>C10</f>
        <v>nebo lesní půdy, s vodorovným přemístěním na hromady v místě upotřebení nebo na dočasné či trvalé skládky se složením</v>
      </c>
      <c r="BB10" s="152"/>
      <c r="BC10" s="152"/>
      <c r="BD10" s="152"/>
      <c r="BE10" s="152"/>
      <c r="BF10" s="152"/>
      <c r="BG10" s="152"/>
      <c r="BH10" s="152"/>
    </row>
    <row r="11" spans="1:60" outlineLevel="1" x14ac:dyDescent="0.25">
      <c r="A11" s="159"/>
      <c r="B11" s="160"/>
      <c r="C11" s="192" t="s">
        <v>166</v>
      </c>
      <c r="D11" s="164"/>
      <c r="E11" s="165">
        <v>23.4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52"/>
      <c r="Z11" s="152"/>
      <c r="AA11" s="152"/>
      <c r="AB11" s="152"/>
      <c r="AC11" s="152"/>
      <c r="AD11" s="152"/>
      <c r="AE11" s="152"/>
      <c r="AF11" s="152"/>
      <c r="AG11" s="152" t="s">
        <v>167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5">
      <c r="A12" s="173">
        <v>2</v>
      </c>
      <c r="B12" s="174" t="s">
        <v>168</v>
      </c>
      <c r="C12" s="191" t="s">
        <v>169</v>
      </c>
      <c r="D12" s="175" t="s">
        <v>159</v>
      </c>
      <c r="E12" s="176">
        <v>178.71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21</v>
      </c>
      <c r="M12" s="178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78" t="s">
        <v>160</v>
      </c>
      <c r="S12" s="178" t="s">
        <v>161</v>
      </c>
      <c r="T12" s="179" t="s">
        <v>161</v>
      </c>
      <c r="U12" s="162">
        <v>0.12</v>
      </c>
      <c r="V12" s="162">
        <f>ROUND(E12*U12,2)</f>
        <v>21.45</v>
      </c>
      <c r="W12" s="162"/>
      <c r="X12" s="162" t="s">
        <v>162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163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0.5" outlineLevel="1" x14ac:dyDescent="0.25">
      <c r="A13" s="159"/>
      <c r="B13" s="160"/>
      <c r="C13" s="257" t="s">
        <v>170</v>
      </c>
      <c r="D13" s="258"/>
      <c r="E13" s="258"/>
      <c r="F13" s="258"/>
      <c r="G13" s="258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52"/>
      <c r="Z13" s="152"/>
      <c r="AA13" s="152"/>
      <c r="AB13" s="152"/>
      <c r="AC13" s="152"/>
      <c r="AD13" s="152"/>
      <c r="AE13" s="152"/>
      <c r="AF13" s="152"/>
      <c r="AG13" s="152" t="s">
        <v>165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80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59"/>
      <c r="B14" s="160"/>
      <c r="C14" s="192" t="s">
        <v>171</v>
      </c>
      <c r="D14" s="164"/>
      <c r="E14" s="165">
        <v>178.71</v>
      </c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52"/>
      <c r="Z14" s="152"/>
      <c r="AA14" s="152"/>
      <c r="AB14" s="152"/>
      <c r="AC14" s="152"/>
      <c r="AD14" s="152"/>
      <c r="AE14" s="152"/>
      <c r="AF14" s="152"/>
      <c r="AG14" s="152" t="s">
        <v>167</v>
      </c>
      <c r="AH14" s="152">
        <v>0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5">
      <c r="A15" s="173">
        <v>3</v>
      </c>
      <c r="B15" s="174" t="s">
        <v>172</v>
      </c>
      <c r="C15" s="191" t="s">
        <v>173</v>
      </c>
      <c r="D15" s="175" t="s">
        <v>159</v>
      </c>
      <c r="E15" s="176">
        <v>1.8031999999999999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21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 t="s">
        <v>160</v>
      </c>
      <c r="S15" s="178" t="s">
        <v>161</v>
      </c>
      <c r="T15" s="179" t="s">
        <v>161</v>
      </c>
      <c r="U15" s="162">
        <v>5.9260000000000002</v>
      </c>
      <c r="V15" s="162">
        <f>ROUND(E15*U15,2)</f>
        <v>10.69</v>
      </c>
      <c r="W15" s="162"/>
      <c r="X15" s="162" t="s">
        <v>162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163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5">
      <c r="A16" s="159"/>
      <c r="B16" s="160"/>
      <c r="C16" s="257" t="s">
        <v>174</v>
      </c>
      <c r="D16" s="258"/>
      <c r="E16" s="258"/>
      <c r="F16" s="258"/>
      <c r="G16" s="258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52"/>
      <c r="Z16" s="152"/>
      <c r="AA16" s="152"/>
      <c r="AB16" s="152"/>
      <c r="AC16" s="152"/>
      <c r="AD16" s="152"/>
      <c r="AE16" s="152"/>
      <c r="AF16" s="152"/>
      <c r="AG16" s="152" t="s">
        <v>165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5">
      <c r="A17" s="159"/>
      <c r="B17" s="160"/>
      <c r="C17" s="192" t="s">
        <v>175</v>
      </c>
      <c r="D17" s="164"/>
      <c r="E17" s="165">
        <v>1.8031999999999999</v>
      </c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52"/>
      <c r="Z17" s="152"/>
      <c r="AA17" s="152"/>
      <c r="AB17" s="152"/>
      <c r="AC17" s="152"/>
      <c r="AD17" s="152"/>
      <c r="AE17" s="152"/>
      <c r="AF17" s="152"/>
      <c r="AG17" s="152" t="s">
        <v>167</v>
      </c>
      <c r="AH17" s="152">
        <v>0</v>
      </c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73">
        <v>4</v>
      </c>
      <c r="B18" s="174" t="s">
        <v>176</v>
      </c>
      <c r="C18" s="191" t="s">
        <v>177</v>
      </c>
      <c r="D18" s="175" t="s">
        <v>159</v>
      </c>
      <c r="E18" s="176">
        <v>180.51320000000001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 t="s">
        <v>160</v>
      </c>
      <c r="S18" s="178" t="s">
        <v>161</v>
      </c>
      <c r="T18" s="179" t="s">
        <v>161</v>
      </c>
      <c r="U18" s="162">
        <v>0.34499999999999997</v>
      </c>
      <c r="V18" s="162">
        <f>ROUND(E18*U18,2)</f>
        <v>62.28</v>
      </c>
      <c r="W18" s="162"/>
      <c r="X18" s="162" t="s">
        <v>162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163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5">
      <c r="A19" s="159"/>
      <c r="B19" s="160"/>
      <c r="C19" s="257" t="s">
        <v>178</v>
      </c>
      <c r="D19" s="258"/>
      <c r="E19" s="258"/>
      <c r="F19" s="258"/>
      <c r="G19" s="258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52"/>
      <c r="Z19" s="152"/>
      <c r="AA19" s="152"/>
      <c r="AB19" s="152"/>
      <c r="AC19" s="152"/>
      <c r="AD19" s="152"/>
      <c r="AE19" s="152"/>
      <c r="AF19" s="152"/>
      <c r="AG19" s="152" t="s">
        <v>165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80" t="str">
        <f>C19</f>
        <v>bez naložení do dopravní nádoby, ale s vyprázdněním dopravní nádoby na hromadu nebo na dopravní prostředek,</v>
      </c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59"/>
      <c r="B20" s="160"/>
      <c r="C20" s="192" t="s">
        <v>179</v>
      </c>
      <c r="D20" s="164"/>
      <c r="E20" s="165">
        <v>180.51320000000001</v>
      </c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52"/>
      <c r="Z20" s="152"/>
      <c r="AA20" s="152"/>
      <c r="AB20" s="152"/>
      <c r="AC20" s="152"/>
      <c r="AD20" s="152"/>
      <c r="AE20" s="152"/>
      <c r="AF20" s="152"/>
      <c r="AG20" s="152" t="s">
        <v>167</v>
      </c>
      <c r="AH20" s="152">
        <v>0</v>
      </c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73">
        <v>5</v>
      </c>
      <c r="B21" s="174" t="s">
        <v>180</v>
      </c>
      <c r="C21" s="191" t="s">
        <v>181</v>
      </c>
      <c r="D21" s="175" t="s">
        <v>159</v>
      </c>
      <c r="E21" s="176">
        <v>154.52850000000001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78" t="s">
        <v>160</v>
      </c>
      <c r="S21" s="178" t="s">
        <v>161</v>
      </c>
      <c r="T21" s="179" t="s">
        <v>161</v>
      </c>
      <c r="U21" s="162">
        <v>1.0999999999999999E-2</v>
      </c>
      <c r="V21" s="162">
        <f>ROUND(E21*U21,2)</f>
        <v>1.7</v>
      </c>
      <c r="W21" s="162"/>
      <c r="X21" s="162" t="s">
        <v>162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163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5">
      <c r="A22" s="159"/>
      <c r="B22" s="160"/>
      <c r="C22" s="257" t="s">
        <v>182</v>
      </c>
      <c r="D22" s="258"/>
      <c r="E22" s="258"/>
      <c r="F22" s="258"/>
      <c r="G22" s="258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52"/>
      <c r="Z22" s="152"/>
      <c r="AA22" s="152"/>
      <c r="AB22" s="152"/>
      <c r="AC22" s="152"/>
      <c r="AD22" s="152"/>
      <c r="AE22" s="152"/>
      <c r="AF22" s="152"/>
      <c r="AG22" s="152" t="s">
        <v>165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5">
      <c r="A23" s="159"/>
      <c r="B23" s="160"/>
      <c r="C23" s="192" t="s">
        <v>183</v>
      </c>
      <c r="D23" s="164"/>
      <c r="E23" s="165">
        <v>154.52850000000001</v>
      </c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52"/>
      <c r="Z23" s="152"/>
      <c r="AA23" s="152"/>
      <c r="AB23" s="152"/>
      <c r="AC23" s="152"/>
      <c r="AD23" s="152"/>
      <c r="AE23" s="152"/>
      <c r="AF23" s="152"/>
      <c r="AG23" s="152" t="s">
        <v>167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5">
      <c r="A24" s="173">
        <v>6</v>
      </c>
      <c r="B24" s="174" t="s">
        <v>184</v>
      </c>
      <c r="C24" s="191" t="s">
        <v>185</v>
      </c>
      <c r="D24" s="175" t="s">
        <v>159</v>
      </c>
      <c r="E24" s="176">
        <v>25.9847</v>
      </c>
      <c r="F24" s="177"/>
      <c r="G24" s="178">
        <f>ROUND(E24*F24,2)</f>
        <v>0</v>
      </c>
      <c r="H24" s="177"/>
      <c r="I24" s="178">
        <f>ROUND(E24*H24,2)</f>
        <v>0</v>
      </c>
      <c r="J24" s="177"/>
      <c r="K24" s="178">
        <f>ROUND(E24*J24,2)</f>
        <v>0</v>
      </c>
      <c r="L24" s="178">
        <v>21</v>
      </c>
      <c r="M24" s="178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78" t="s">
        <v>160</v>
      </c>
      <c r="S24" s="178" t="s">
        <v>161</v>
      </c>
      <c r="T24" s="179" t="s">
        <v>161</v>
      </c>
      <c r="U24" s="162">
        <v>1.0999999999999999E-2</v>
      </c>
      <c r="V24" s="162">
        <f>ROUND(E24*U24,2)</f>
        <v>0.28999999999999998</v>
      </c>
      <c r="W24" s="162"/>
      <c r="X24" s="162" t="s">
        <v>162</v>
      </c>
      <c r="Y24" s="152"/>
      <c r="Z24" s="152"/>
      <c r="AA24" s="152"/>
      <c r="AB24" s="152"/>
      <c r="AC24" s="152"/>
      <c r="AD24" s="152"/>
      <c r="AE24" s="152"/>
      <c r="AF24" s="152"/>
      <c r="AG24" s="152" t="s">
        <v>163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59"/>
      <c r="B25" s="160"/>
      <c r="C25" s="257" t="s">
        <v>182</v>
      </c>
      <c r="D25" s="258"/>
      <c r="E25" s="258"/>
      <c r="F25" s="258"/>
      <c r="G25" s="258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52"/>
      <c r="Z25" s="152"/>
      <c r="AA25" s="152"/>
      <c r="AB25" s="152"/>
      <c r="AC25" s="152"/>
      <c r="AD25" s="152"/>
      <c r="AE25" s="152"/>
      <c r="AF25" s="152"/>
      <c r="AG25" s="152" t="s">
        <v>165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0" outlineLevel="1" x14ac:dyDescent="0.25">
      <c r="A26" s="173">
        <v>7</v>
      </c>
      <c r="B26" s="174" t="s">
        <v>186</v>
      </c>
      <c r="C26" s="191" t="s">
        <v>187</v>
      </c>
      <c r="D26" s="175" t="s">
        <v>159</v>
      </c>
      <c r="E26" s="176">
        <v>335.04169999999999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78" t="s">
        <v>160</v>
      </c>
      <c r="S26" s="178" t="s">
        <v>161</v>
      </c>
      <c r="T26" s="179" t="s">
        <v>161</v>
      </c>
      <c r="U26" s="162">
        <v>0.65200000000000002</v>
      </c>
      <c r="V26" s="162">
        <f>ROUND(E26*U26,2)</f>
        <v>218.45</v>
      </c>
      <c r="W26" s="162"/>
      <c r="X26" s="162" t="s">
        <v>162</v>
      </c>
      <c r="Y26" s="152"/>
      <c r="Z26" s="152"/>
      <c r="AA26" s="152"/>
      <c r="AB26" s="152"/>
      <c r="AC26" s="152"/>
      <c r="AD26" s="152"/>
      <c r="AE26" s="152"/>
      <c r="AF26" s="152"/>
      <c r="AG26" s="152" t="s">
        <v>163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5">
      <c r="A27" s="159"/>
      <c r="B27" s="160"/>
      <c r="C27" s="192" t="s">
        <v>188</v>
      </c>
      <c r="D27" s="164"/>
      <c r="E27" s="165">
        <v>335.04169999999999</v>
      </c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52"/>
      <c r="Z27" s="152"/>
      <c r="AA27" s="152"/>
      <c r="AB27" s="152"/>
      <c r="AC27" s="152"/>
      <c r="AD27" s="152"/>
      <c r="AE27" s="152"/>
      <c r="AF27" s="152"/>
      <c r="AG27" s="152" t="s">
        <v>167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5">
      <c r="A28" s="173">
        <v>8</v>
      </c>
      <c r="B28" s="174" t="s">
        <v>189</v>
      </c>
      <c r="C28" s="191" t="s">
        <v>190</v>
      </c>
      <c r="D28" s="175" t="s">
        <v>159</v>
      </c>
      <c r="E28" s="176">
        <v>180.51320000000001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78" t="s">
        <v>160</v>
      </c>
      <c r="S28" s="178" t="s">
        <v>161</v>
      </c>
      <c r="T28" s="179" t="s">
        <v>161</v>
      </c>
      <c r="U28" s="162">
        <v>3.1E-2</v>
      </c>
      <c r="V28" s="162">
        <f>ROUND(E28*U28,2)</f>
        <v>5.6</v>
      </c>
      <c r="W28" s="162"/>
      <c r="X28" s="162" t="s">
        <v>162</v>
      </c>
      <c r="Y28" s="152"/>
      <c r="Z28" s="152"/>
      <c r="AA28" s="152"/>
      <c r="AB28" s="152"/>
      <c r="AC28" s="152"/>
      <c r="AD28" s="152"/>
      <c r="AE28" s="152"/>
      <c r="AF28" s="152"/>
      <c r="AG28" s="152" t="s">
        <v>163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5">
      <c r="A29" s="159"/>
      <c r="B29" s="160"/>
      <c r="C29" s="253" t="s">
        <v>191</v>
      </c>
      <c r="D29" s="254"/>
      <c r="E29" s="254"/>
      <c r="F29" s="254"/>
      <c r="G29" s="254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52"/>
      <c r="Z29" s="152"/>
      <c r="AA29" s="152"/>
      <c r="AB29" s="152"/>
      <c r="AC29" s="152"/>
      <c r="AD29" s="152"/>
      <c r="AE29" s="152"/>
      <c r="AF29" s="152"/>
      <c r="AG29" s="152" t="s">
        <v>192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80" t="str">
        <f>C29</f>
        <v>Uložení sypaniny do násypů nebo na skládku s rozprostřením sypaniny ve vrstvách a s hrubým urovnáním.</v>
      </c>
      <c r="BB29" s="152"/>
      <c r="BC29" s="152"/>
      <c r="BD29" s="152"/>
      <c r="BE29" s="152"/>
      <c r="BF29" s="152"/>
      <c r="BG29" s="152"/>
      <c r="BH29" s="152"/>
    </row>
    <row r="30" spans="1:60" outlineLevel="1" x14ac:dyDescent="0.25">
      <c r="A30" s="173">
        <v>9</v>
      </c>
      <c r="B30" s="174" t="s">
        <v>193</v>
      </c>
      <c r="C30" s="191" t="s">
        <v>194</v>
      </c>
      <c r="D30" s="175" t="s">
        <v>159</v>
      </c>
      <c r="E30" s="176">
        <v>154.52850000000001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21</v>
      </c>
      <c r="M30" s="178">
        <f>G30*(1+L30/100)</f>
        <v>0</v>
      </c>
      <c r="N30" s="178">
        <v>0</v>
      </c>
      <c r="O30" s="178">
        <f>ROUND(E30*N30,2)</f>
        <v>0</v>
      </c>
      <c r="P30" s="178">
        <v>0</v>
      </c>
      <c r="Q30" s="178">
        <f>ROUND(E30*P30,2)</f>
        <v>0</v>
      </c>
      <c r="R30" s="178" t="s">
        <v>160</v>
      </c>
      <c r="S30" s="178" t="s">
        <v>161</v>
      </c>
      <c r="T30" s="179" t="s">
        <v>161</v>
      </c>
      <c r="U30" s="162">
        <v>2.1949999999999998</v>
      </c>
      <c r="V30" s="162">
        <f>ROUND(E30*U30,2)</f>
        <v>339.19</v>
      </c>
      <c r="W30" s="162"/>
      <c r="X30" s="162" t="s">
        <v>162</v>
      </c>
      <c r="Y30" s="152"/>
      <c r="Z30" s="152"/>
      <c r="AA30" s="152"/>
      <c r="AB30" s="152"/>
      <c r="AC30" s="152"/>
      <c r="AD30" s="152"/>
      <c r="AE30" s="152"/>
      <c r="AF30" s="152"/>
      <c r="AG30" s="152" t="s">
        <v>163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5">
      <c r="A31" s="159"/>
      <c r="B31" s="160"/>
      <c r="C31" s="257" t="s">
        <v>195</v>
      </c>
      <c r="D31" s="258"/>
      <c r="E31" s="258"/>
      <c r="F31" s="258"/>
      <c r="G31" s="258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52"/>
      <c r="Z31" s="152"/>
      <c r="AA31" s="152"/>
      <c r="AB31" s="152"/>
      <c r="AC31" s="152"/>
      <c r="AD31" s="152"/>
      <c r="AE31" s="152"/>
      <c r="AF31" s="152"/>
      <c r="AG31" s="152" t="s">
        <v>165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80" t="str">
        <f>C31</f>
        <v>sypaninou z vhodných hornin tř. 1 - 4 nebo materiálem, uloženým ve vzdálenosti do 30 m od vnějšího kraje objektu, pro jakoukoliv míru zhutnění,</v>
      </c>
      <c r="BB31" s="152"/>
      <c r="BC31" s="152"/>
      <c r="BD31" s="152"/>
      <c r="BE31" s="152"/>
      <c r="BF31" s="152"/>
      <c r="BG31" s="152"/>
      <c r="BH31" s="152"/>
    </row>
    <row r="32" spans="1:60" outlineLevel="1" x14ac:dyDescent="0.25">
      <c r="A32" s="159"/>
      <c r="B32" s="160"/>
      <c r="C32" s="192" t="s">
        <v>171</v>
      </c>
      <c r="D32" s="164"/>
      <c r="E32" s="165">
        <v>178.71</v>
      </c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52"/>
      <c r="Z32" s="152"/>
      <c r="AA32" s="152"/>
      <c r="AB32" s="152"/>
      <c r="AC32" s="152"/>
      <c r="AD32" s="152"/>
      <c r="AE32" s="152"/>
      <c r="AF32" s="152"/>
      <c r="AG32" s="152" t="s">
        <v>167</v>
      </c>
      <c r="AH32" s="152">
        <v>0</v>
      </c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59"/>
      <c r="B33" s="160"/>
      <c r="C33" s="192" t="s">
        <v>196</v>
      </c>
      <c r="D33" s="164"/>
      <c r="E33" s="165">
        <v>-24.1815</v>
      </c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52"/>
      <c r="Z33" s="152"/>
      <c r="AA33" s="152"/>
      <c r="AB33" s="152"/>
      <c r="AC33" s="152"/>
      <c r="AD33" s="152"/>
      <c r="AE33" s="152"/>
      <c r="AF33" s="152"/>
      <c r="AG33" s="152" t="s">
        <v>167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73">
        <v>10</v>
      </c>
      <c r="B34" s="174" t="s">
        <v>197</v>
      </c>
      <c r="C34" s="191" t="s">
        <v>198</v>
      </c>
      <c r="D34" s="175" t="s">
        <v>199</v>
      </c>
      <c r="E34" s="176">
        <v>77.388499999999993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21</v>
      </c>
      <c r="M34" s="178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78" t="s">
        <v>160</v>
      </c>
      <c r="S34" s="178" t="s">
        <v>161</v>
      </c>
      <c r="T34" s="179" t="s">
        <v>161</v>
      </c>
      <c r="U34" s="162">
        <v>1.7999999999999999E-2</v>
      </c>
      <c r="V34" s="162">
        <f>ROUND(E34*U34,2)</f>
        <v>1.39</v>
      </c>
      <c r="W34" s="162"/>
      <c r="X34" s="162" t="s">
        <v>162</v>
      </c>
      <c r="Y34" s="152"/>
      <c r="Z34" s="152"/>
      <c r="AA34" s="152"/>
      <c r="AB34" s="152"/>
      <c r="AC34" s="152"/>
      <c r="AD34" s="152"/>
      <c r="AE34" s="152"/>
      <c r="AF34" s="152"/>
      <c r="AG34" s="152" t="s">
        <v>163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5">
      <c r="A35" s="159"/>
      <c r="B35" s="160"/>
      <c r="C35" s="257" t="s">
        <v>200</v>
      </c>
      <c r="D35" s="258"/>
      <c r="E35" s="258"/>
      <c r="F35" s="258"/>
      <c r="G35" s="258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52"/>
      <c r="Z35" s="152"/>
      <c r="AA35" s="152"/>
      <c r="AB35" s="152"/>
      <c r="AC35" s="152"/>
      <c r="AD35" s="152"/>
      <c r="AE35" s="152"/>
      <c r="AF35" s="152"/>
      <c r="AG35" s="152" t="s">
        <v>165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5">
      <c r="A36" s="159"/>
      <c r="B36" s="160"/>
      <c r="C36" s="192" t="s">
        <v>201</v>
      </c>
      <c r="D36" s="164"/>
      <c r="E36" s="165">
        <v>83.146000000000001</v>
      </c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52"/>
      <c r="Z36" s="152"/>
      <c r="AA36" s="152"/>
      <c r="AB36" s="152"/>
      <c r="AC36" s="152"/>
      <c r="AD36" s="152"/>
      <c r="AE36" s="152"/>
      <c r="AF36" s="152"/>
      <c r="AG36" s="152" t="s">
        <v>167</v>
      </c>
      <c r="AH36" s="152">
        <v>0</v>
      </c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59"/>
      <c r="B37" s="160"/>
      <c r="C37" s="192" t="s">
        <v>202</v>
      </c>
      <c r="D37" s="164"/>
      <c r="E37" s="165">
        <v>-5.7575000000000003</v>
      </c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52"/>
      <c r="Z37" s="152"/>
      <c r="AA37" s="152"/>
      <c r="AB37" s="152"/>
      <c r="AC37" s="152"/>
      <c r="AD37" s="152"/>
      <c r="AE37" s="152"/>
      <c r="AF37" s="152"/>
      <c r="AG37" s="152" t="s">
        <v>167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73">
        <v>11</v>
      </c>
      <c r="B38" s="174" t="s">
        <v>203</v>
      </c>
      <c r="C38" s="191" t="s">
        <v>204</v>
      </c>
      <c r="D38" s="175" t="s">
        <v>205</v>
      </c>
      <c r="E38" s="176">
        <v>25.9847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21</v>
      </c>
      <c r="M38" s="178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78" t="s">
        <v>160</v>
      </c>
      <c r="S38" s="178" t="s">
        <v>161</v>
      </c>
      <c r="T38" s="179" t="s">
        <v>161</v>
      </c>
      <c r="U38" s="162">
        <v>0</v>
      </c>
      <c r="V38" s="162">
        <f>ROUND(E38*U38,2)</f>
        <v>0</v>
      </c>
      <c r="W38" s="162"/>
      <c r="X38" s="162" t="s">
        <v>162</v>
      </c>
      <c r="Y38" s="152"/>
      <c r="Z38" s="152"/>
      <c r="AA38" s="152"/>
      <c r="AB38" s="152"/>
      <c r="AC38" s="152"/>
      <c r="AD38" s="152"/>
      <c r="AE38" s="152"/>
      <c r="AF38" s="152"/>
      <c r="AG38" s="152" t="s">
        <v>163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59"/>
      <c r="B39" s="160"/>
      <c r="C39" s="192" t="s">
        <v>206</v>
      </c>
      <c r="D39" s="164"/>
      <c r="E39" s="165">
        <v>25.9847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52"/>
      <c r="Z39" s="152"/>
      <c r="AA39" s="152"/>
      <c r="AB39" s="152"/>
      <c r="AC39" s="152"/>
      <c r="AD39" s="152"/>
      <c r="AE39" s="152"/>
      <c r="AF39" s="152"/>
      <c r="AG39" s="152" t="s">
        <v>167</v>
      </c>
      <c r="AH39" s="152">
        <v>0</v>
      </c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13" x14ac:dyDescent="0.25">
      <c r="A40" s="167" t="s">
        <v>155</v>
      </c>
      <c r="B40" s="168" t="s">
        <v>68</v>
      </c>
      <c r="C40" s="190" t="s">
        <v>69</v>
      </c>
      <c r="D40" s="169"/>
      <c r="E40" s="170"/>
      <c r="F40" s="171"/>
      <c r="G40" s="171">
        <f>SUMIF(AG41:AG65,"&lt;&gt;NOR",G41:G65)</f>
        <v>0</v>
      </c>
      <c r="H40" s="171"/>
      <c r="I40" s="171">
        <f>SUM(I41:I65)</f>
        <v>0</v>
      </c>
      <c r="J40" s="171"/>
      <c r="K40" s="171">
        <f>SUM(K41:K65)</f>
        <v>0</v>
      </c>
      <c r="L40" s="171"/>
      <c r="M40" s="171">
        <f>SUM(M41:M65)</f>
        <v>0</v>
      </c>
      <c r="N40" s="171"/>
      <c r="O40" s="171">
        <f>SUM(O41:O65)</f>
        <v>16.86</v>
      </c>
      <c r="P40" s="171"/>
      <c r="Q40" s="171">
        <f>SUM(Q41:Q65)</f>
        <v>0</v>
      </c>
      <c r="R40" s="171"/>
      <c r="S40" s="171"/>
      <c r="T40" s="172"/>
      <c r="U40" s="166"/>
      <c r="V40" s="166">
        <f>SUM(V41:V65)</f>
        <v>30.049999999999997</v>
      </c>
      <c r="W40" s="166"/>
      <c r="X40" s="166"/>
      <c r="AG40" t="s">
        <v>156</v>
      </c>
    </row>
    <row r="41" spans="1:60" outlineLevel="1" x14ac:dyDescent="0.25">
      <c r="A41" s="173">
        <v>12</v>
      </c>
      <c r="B41" s="174" t="s">
        <v>207</v>
      </c>
      <c r="C41" s="191" t="s">
        <v>208</v>
      </c>
      <c r="D41" s="175" t="s">
        <v>159</v>
      </c>
      <c r="E41" s="176">
        <v>4.62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8">
        <v>1.63</v>
      </c>
      <c r="O41" s="178">
        <f>ROUND(E41*N41,2)</f>
        <v>7.53</v>
      </c>
      <c r="P41" s="178">
        <v>0</v>
      </c>
      <c r="Q41" s="178">
        <f>ROUND(E41*P41,2)</f>
        <v>0</v>
      </c>
      <c r="R41" s="178" t="s">
        <v>209</v>
      </c>
      <c r="S41" s="178" t="s">
        <v>161</v>
      </c>
      <c r="T41" s="179" t="s">
        <v>161</v>
      </c>
      <c r="U41" s="162">
        <v>1.5840000000000001</v>
      </c>
      <c r="V41" s="162">
        <f>ROUND(E41*U41,2)</f>
        <v>7.32</v>
      </c>
      <c r="W41" s="162"/>
      <c r="X41" s="162" t="s">
        <v>162</v>
      </c>
      <c r="Y41" s="152"/>
      <c r="Z41" s="152"/>
      <c r="AA41" s="152"/>
      <c r="AB41" s="152"/>
      <c r="AC41" s="152"/>
      <c r="AD41" s="152"/>
      <c r="AE41" s="152"/>
      <c r="AF41" s="152"/>
      <c r="AG41" s="152" t="s">
        <v>163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59"/>
      <c r="B42" s="160"/>
      <c r="C42" s="253" t="s">
        <v>210</v>
      </c>
      <c r="D42" s="254"/>
      <c r="E42" s="254"/>
      <c r="F42" s="254"/>
      <c r="G42" s="254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52"/>
      <c r="Z42" s="152"/>
      <c r="AA42" s="152"/>
      <c r="AB42" s="152"/>
      <c r="AC42" s="152"/>
      <c r="AD42" s="152"/>
      <c r="AE42" s="152"/>
      <c r="AF42" s="152"/>
      <c r="AG42" s="152" t="s">
        <v>192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59"/>
      <c r="B43" s="160"/>
      <c r="C43" s="192" t="s">
        <v>211</v>
      </c>
      <c r="D43" s="164"/>
      <c r="E43" s="165">
        <v>4.62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52"/>
      <c r="Z43" s="152"/>
      <c r="AA43" s="152"/>
      <c r="AB43" s="152"/>
      <c r="AC43" s="152"/>
      <c r="AD43" s="152"/>
      <c r="AE43" s="152"/>
      <c r="AF43" s="152"/>
      <c r="AG43" s="152" t="s">
        <v>167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73">
        <v>13</v>
      </c>
      <c r="B44" s="174" t="s">
        <v>212</v>
      </c>
      <c r="C44" s="191" t="s">
        <v>213</v>
      </c>
      <c r="D44" s="175" t="s">
        <v>199</v>
      </c>
      <c r="E44" s="176">
        <v>28</v>
      </c>
      <c r="F44" s="177"/>
      <c r="G44" s="178">
        <f>ROUND(E44*F44,2)</f>
        <v>0</v>
      </c>
      <c r="H44" s="177"/>
      <c r="I44" s="178">
        <f>ROUND(E44*H44,2)</f>
        <v>0</v>
      </c>
      <c r="J44" s="177"/>
      <c r="K44" s="178">
        <f>ROUND(E44*J44,2)</f>
        <v>0</v>
      </c>
      <c r="L44" s="178">
        <v>21</v>
      </c>
      <c r="M44" s="178">
        <f>G44*(1+L44/100)</f>
        <v>0</v>
      </c>
      <c r="N44" s="178">
        <v>1.8000000000000001E-4</v>
      </c>
      <c r="O44" s="178">
        <f>ROUND(E44*N44,2)</f>
        <v>0.01</v>
      </c>
      <c r="P44" s="178">
        <v>0</v>
      </c>
      <c r="Q44" s="178">
        <f>ROUND(E44*P44,2)</f>
        <v>0</v>
      </c>
      <c r="R44" s="178" t="s">
        <v>209</v>
      </c>
      <c r="S44" s="178" t="s">
        <v>161</v>
      </c>
      <c r="T44" s="179" t="s">
        <v>161</v>
      </c>
      <c r="U44" s="162">
        <v>7.4999999999999997E-2</v>
      </c>
      <c r="V44" s="162">
        <f>ROUND(E44*U44,2)</f>
        <v>2.1</v>
      </c>
      <c r="W44" s="162"/>
      <c r="X44" s="162" t="s">
        <v>162</v>
      </c>
      <c r="Y44" s="152"/>
      <c r="Z44" s="152"/>
      <c r="AA44" s="152"/>
      <c r="AB44" s="152"/>
      <c r="AC44" s="152"/>
      <c r="AD44" s="152"/>
      <c r="AE44" s="152"/>
      <c r="AF44" s="152"/>
      <c r="AG44" s="152" t="s">
        <v>163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59"/>
      <c r="B45" s="160"/>
      <c r="C45" s="257" t="s">
        <v>214</v>
      </c>
      <c r="D45" s="258"/>
      <c r="E45" s="258"/>
      <c r="F45" s="258"/>
      <c r="G45" s="258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52"/>
      <c r="Z45" s="152"/>
      <c r="AA45" s="152"/>
      <c r="AB45" s="152"/>
      <c r="AC45" s="152"/>
      <c r="AD45" s="152"/>
      <c r="AE45" s="152"/>
      <c r="AF45" s="152"/>
      <c r="AG45" s="152" t="s">
        <v>165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59"/>
      <c r="B46" s="160"/>
      <c r="C46" s="192" t="s">
        <v>215</v>
      </c>
      <c r="D46" s="164"/>
      <c r="E46" s="165">
        <v>28</v>
      </c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52"/>
      <c r="Z46" s="152"/>
      <c r="AA46" s="152"/>
      <c r="AB46" s="152"/>
      <c r="AC46" s="152"/>
      <c r="AD46" s="152"/>
      <c r="AE46" s="152"/>
      <c r="AF46" s="152"/>
      <c r="AG46" s="152" t="s">
        <v>167</v>
      </c>
      <c r="AH46" s="152">
        <v>0</v>
      </c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73">
        <v>14</v>
      </c>
      <c r="B47" s="174" t="s">
        <v>216</v>
      </c>
      <c r="C47" s="191" t="s">
        <v>217</v>
      </c>
      <c r="D47" s="175" t="s">
        <v>159</v>
      </c>
      <c r="E47" s="176">
        <v>1.4393800000000001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8">
        <v>2.5249999999999999</v>
      </c>
      <c r="O47" s="178">
        <f>ROUND(E47*N47,2)</f>
        <v>3.63</v>
      </c>
      <c r="P47" s="178">
        <v>0</v>
      </c>
      <c r="Q47" s="178">
        <f>ROUND(E47*P47,2)</f>
        <v>0</v>
      </c>
      <c r="R47" s="178" t="s">
        <v>218</v>
      </c>
      <c r="S47" s="178" t="s">
        <v>161</v>
      </c>
      <c r="T47" s="179" t="s">
        <v>161</v>
      </c>
      <c r="U47" s="162">
        <v>0.48</v>
      </c>
      <c r="V47" s="162">
        <f>ROUND(E47*U47,2)</f>
        <v>0.69</v>
      </c>
      <c r="W47" s="162"/>
      <c r="X47" s="162" t="s">
        <v>162</v>
      </c>
      <c r="Y47" s="152"/>
      <c r="Z47" s="152"/>
      <c r="AA47" s="152"/>
      <c r="AB47" s="152"/>
      <c r="AC47" s="152"/>
      <c r="AD47" s="152"/>
      <c r="AE47" s="152"/>
      <c r="AF47" s="152"/>
      <c r="AG47" s="152" t="s">
        <v>163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59"/>
      <c r="B48" s="160"/>
      <c r="C48" s="257" t="s">
        <v>219</v>
      </c>
      <c r="D48" s="258"/>
      <c r="E48" s="258"/>
      <c r="F48" s="258"/>
      <c r="G48" s="258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52"/>
      <c r="Z48" s="152"/>
      <c r="AA48" s="152"/>
      <c r="AB48" s="152"/>
      <c r="AC48" s="152"/>
      <c r="AD48" s="152"/>
      <c r="AE48" s="152"/>
      <c r="AF48" s="152"/>
      <c r="AG48" s="152" t="s">
        <v>165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59"/>
      <c r="B49" s="160"/>
      <c r="C49" s="192" t="s">
        <v>220</v>
      </c>
      <c r="D49" s="164"/>
      <c r="E49" s="165">
        <v>1.4393800000000001</v>
      </c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52"/>
      <c r="Z49" s="152"/>
      <c r="AA49" s="152"/>
      <c r="AB49" s="152"/>
      <c r="AC49" s="152"/>
      <c r="AD49" s="152"/>
      <c r="AE49" s="152"/>
      <c r="AF49" s="152"/>
      <c r="AG49" s="152" t="s">
        <v>167</v>
      </c>
      <c r="AH49" s="152">
        <v>0</v>
      </c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73">
        <v>15</v>
      </c>
      <c r="B50" s="174" t="s">
        <v>221</v>
      </c>
      <c r="C50" s="191" t="s">
        <v>222</v>
      </c>
      <c r="D50" s="175" t="s">
        <v>199</v>
      </c>
      <c r="E50" s="176">
        <v>2.1749999999999998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21</v>
      </c>
      <c r="M50" s="178">
        <f>G50*(1+L50/100)</f>
        <v>0</v>
      </c>
      <c r="N50" s="178">
        <v>3.9199999999999999E-2</v>
      </c>
      <c r="O50" s="178">
        <f>ROUND(E50*N50,2)</f>
        <v>0.09</v>
      </c>
      <c r="P50" s="178">
        <v>0</v>
      </c>
      <c r="Q50" s="178">
        <f>ROUND(E50*P50,2)</f>
        <v>0</v>
      </c>
      <c r="R50" s="178" t="s">
        <v>218</v>
      </c>
      <c r="S50" s="178" t="s">
        <v>161</v>
      </c>
      <c r="T50" s="179" t="s">
        <v>161</v>
      </c>
      <c r="U50" s="162">
        <v>1.6</v>
      </c>
      <c r="V50" s="162">
        <f>ROUND(E50*U50,2)</f>
        <v>3.48</v>
      </c>
      <c r="W50" s="162"/>
      <c r="X50" s="162" t="s">
        <v>162</v>
      </c>
      <c r="Y50" s="152"/>
      <c r="Z50" s="152"/>
      <c r="AA50" s="152"/>
      <c r="AB50" s="152"/>
      <c r="AC50" s="152"/>
      <c r="AD50" s="152"/>
      <c r="AE50" s="152"/>
      <c r="AF50" s="152"/>
      <c r="AG50" s="152" t="s">
        <v>163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0.5" outlineLevel="1" x14ac:dyDescent="0.25">
      <c r="A51" s="159"/>
      <c r="B51" s="160"/>
      <c r="C51" s="257" t="s">
        <v>223</v>
      </c>
      <c r="D51" s="258"/>
      <c r="E51" s="258"/>
      <c r="F51" s="258"/>
      <c r="G51" s="258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52"/>
      <c r="Z51" s="152"/>
      <c r="AA51" s="152"/>
      <c r="AB51" s="152"/>
      <c r="AC51" s="152"/>
      <c r="AD51" s="152"/>
      <c r="AE51" s="152"/>
      <c r="AF51" s="152"/>
      <c r="AG51" s="152" t="s">
        <v>165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80" t="str">
        <f>C51</f>
        <v>svislé nebo šikmé (odkloněné) , půdorysně přímé nebo zalomené, stěn základových desek ve volných nebo zapažených jámách, rýhách, šachtách, včetně případných vzpěr,</v>
      </c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59"/>
      <c r="B52" s="160"/>
      <c r="C52" s="192" t="s">
        <v>224</v>
      </c>
      <c r="D52" s="164"/>
      <c r="E52" s="165">
        <v>2.1749999999999998</v>
      </c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52"/>
      <c r="Z52" s="152"/>
      <c r="AA52" s="152"/>
      <c r="AB52" s="152"/>
      <c r="AC52" s="152"/>
      <c r="AD52" s="152"/>
      <c r="AE52" s="152"/>
      <c r="AF52" s="152"/>
      <c r="AG52" s="152" t="s">
        <v>167</v>
      </c>
      <c r="AH52" s="152">
        <v>0</v>
      </c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3">
        <v>16</v>
      </c>
      <c r="B53" s="174" t="s">
        <v>225</v>
      </c>
      <c r="C53" s="191" t="s">
        <v>226</v>
      </c>
      <c r="D53" s="175" t="s">
        <v>199</v>
      </c>
      <c r="E53" s="176">
        <v>2.1749999999999998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21</v>
      </c>
      <c r="M53" s="178">
        <f>G53*(1+L53/100)</f>
        <v>0</v>
      </c>
      <c r="N53" s="178">
        <v>0</v>
      </c>
      <c r="O53" s="178">
        <f>ROUND(E53*N53,2)</f>
        <v>0</v>
      </c>
      <c r="P53" s="178">
        <v>0</v>
      </c>
      <c r="Q53" s="178">
        <f>ROUND(E53*P53,2)</f>
        <v>0</v>
      </c>
      <c r="R53" s="178" t="s">
        <v>218</v>
      </c>
      <c r="S53" s="178" t="s">
        <v>161</v>
      </c>
      <c r="T53" s="179" t="s">
        <v>161</v>
      </c>
      <c r="U53" s="162">
        <v>0.32</v>
      </c>
      <c r="V53" s="162">
        <f>ROUND(E53*U53,2)</f>
        <v>0.7</v>
      </c>
      <c r="W53" s="162"/>
      <c r="X53" s="162" t="s">
        <v>162</v>
      </c>
      <c r="Y53" s="152"/>
      <c r="Z53" s="152"/>
      <c r="AA53" s="152"/>
      <c r="AB53" s="152"/>
      <c r="AC53" s="152"/>
      <c r="AD53" s="152"/>
      <c r="AE53" s="152"/>
      <c r="AF53" s="152"/>
      <c r="AG53" s="152" t="s">
        <v>163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0.5" outlineLevel="1" x14ac:dyDescent="0.25">
      <c r="A54" s="159"/>
      <c r="B54" s="160"/>
      <c r="C54" s="257" t="s">
        <v>223</v>
      </c>
      <c r="D54" s="258"/>
      <c r="E54" s="258"/>
      <c r="F54" s="258"/>
      <c r="G54" s="258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52"/>
      <c r="Z54" s="152"/>
      <c r="AA54" s="152"/>
      <c r="AB54" s="152"/>
      <c r="AC54" s="152"/>
      <c r="AD54" s="152"/>
      <c r="AE54" s="152"/>
      <c r="AF54" s="152"/>
      <c r="AG54" s="152" t="s">
        <v>165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80" t="str">
        <f>C54</f>
        <v>svislé nebo šikmé (odkloněné) , půdorysně přímé nebo zalomené, stěn základových desek ve volných nebo zapažených jámách, rýhách, šachtách, včetně případných vzpěr,</v>
      </c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59"/>
      <c r="B55" s="160"/>
      <c r="C55" s="259" t="s">
        <v>227</v>
      </c>
      <c r="D55" s="260"/>
      <c r="E55" s="260"/>
      <c r="F55" s="260"/>
      <c r="G55" s="260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52"/>
      <c r="Z55" s="152"/>
      <c r="AA55" s="152"/>
      <c r="AB55" s="152"/>
      <c r="AC55" s="152"/>
      <c r="AD55" s="152"/>
      <c r="AE55" s="152"/>
      <c r="AF55" s="152"/>
      <c r="AG55" s="152" t="s">
        <v>192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59"/>
      <c r="B56" s="160"/>
      <c r="C56" s="192" t="s">
        <v>224</v>
      </c>
      <c r="D56" s="164"/>
      <c r="E56" s="165">
        <v>2.1749999999999998</v>
      </c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52"/>
      <c r="Z56" s="152"/>
      <c r="AA56" s="152"/>
      <c r="AB56" s="152"/>
      <c r="AC56" s="152"/>
      <c r="AD56" s="152"/>
      <c r="AE56" s="152"/>
      <c r="AF56" s="152"/>
      <c r="AG56" s="152" t="s">
        <v>167</v>
      </c>
      <c r="AH56" s="152">
        <v>0</v>
      </c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3">
        <v>17</v>
      </c>
      <c r="B57" s="174" t="s">
        <v>228</v>
      </c>
      <c r="C57" s="191" t="s">
        <v>229</v>
      </c>
      <c r="D57" s="175" t="s">
        <v>205</v>
      </c>
      <c r="E57" s="176">
        <v>0.17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21</v>
      </c>
      <c r="M57" s="178">
        <f>G57*(1+L57/100)</f>
        <v>0</v>
      </c>
      <c r="N57" s="178">
        <v>1.0217400000000001</v>
      </c>
      <c r="O57" s="178">
        <f>ROUND(E57*N57,2)</f>
        <v>0.17</v>
      </c>
      <c r="P57" s="178">
        <v>0</v>
      </c>
      <c r="Q57" s="178">
        <f>ROUND(E57*P57,2)</f>
        <v>0</v>
      </c>
      <c r="R57" s="178" t="s">
        <v>218</v>
      </c>
      <c r="S57" s="178" t="s">
        <v>161</v>
      </c>
      <c r="T57" s="179" t="s">
        <v>161</v>
      </c>
      <c r="U57" s="162">
        <v>23.530999999999999</v>
      </c>
      <c r="V57" s="162">
        <f>ROUND(E57*U57,2)</f>
        <v>4</v>
      </c>
      <c r="W57" s="162"/>
      <c r="X57" s="162" t="s">
        <v>162</v>
      </c>
      <c r="Y57" s="152"/>
      <c r="Z57" s="152"/>
      <c r="AA57" s="152"/>
      <c r="AB57" s="152"/>
      <c r="AC57" s="152"/>
      <c r="AD57" s="152"/>
      <c r="AE57" s="152"/>
      <c r="AF57" s="152"/>
      <c r="AG57" s="152" t="s">
        <v>163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59"/>
      <c r="B58" s="160"/>
      <c r="C58" s="257" t="s">
        <v>230</v>
      </c>
      <c r="D58" s="258"/>
      <c r="E58" s="258"/>
      <c r="F58" s="258"/>
      <c r="G58" s="258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52"/>
      <c r="Z58" s="152"/>
      <c r="AA58" s="152"/>
      <c r="AB58" s="152"/>
      <c r="AC58" s="152"/>
      <c r="AD58" s="152"/>
      <c r="AE58" s="152"/>
      <c r="AF58" s="152"/>
      <c r="AG58" s="152" t="s">
        <v>165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3">
        <v>18</v>
      </c>
      <c r="B59" s="174" t="s">
        <v>231</v>
      </c>
      <c r="C59" s="191" t="s">
        <v>232</v>
      </c>
      <c r="D59" s="175" t="s">
        <v>159</v>
      </c>
      <c r="E59" s="176">
        <v>1.1984999999999999</v>
      </c>
      <c r="F59" s="177"/>
      <c r="G59" s="178">
        <f>ROUND(E59*F59,2)</f>
        <v>0</v>
      </c>
      <c r="H59" s="177"/>
      <c r="I59" s="178">
        <f>ROUND(E59*H59,2)</f>
        <v>0</v>
      </c>
      <c r="J59" s="177"/>
      <c r="K59" s="178">
        <f>ROUND(E59*J59,2)</f>
        <v>0</v>
      </c>
      <c r="L59" s="178">
        <v>21</v>
      </c>
      <c r="M59" s="178">
        <f>G59*(1+L59/100)</f>
        <v>0</v>
      </c>
      <c r="N59" s="178">
        <v>2.52766</v>
      </c>
      <c r="O59" s="178">
        <f>ROUND(E59*N59,2)</f>
        <v>3.03</v>
      </c>
      <c r="P59" s="178">
        <v>0</v>
      </c>
      <c r="Q59" s="178">
        <f>ROUND(E59*P59,2)</f>
        <v>0</v>
      </c>
      <c r="R59" s="178" t="s">
        <v>233</v>
      </c>
      <c r="S59" s="178" t="s">
        <v>161</v>
      </c>
      <c r="T59" s="179" t="s">
        <v>161</v>
      </c>
      <c r="U59" s="162">
        <v>7.8220000000000001</v>
      </c>
      <c r="V59" s="162">
        <f>ROUND(E59*U59,2)</f>
        <v>9.3699999999999992</v>
      </c>
      <c r="W59" s="162"/>
      <c r="X59" s="162" t="s">
        <v>162</v>
      </c>
      <c r="Y59" s="152"/>
      <c r="Z59" s="152"/>
      <c r="AA59" s="152"/>
      <c r="AB59" s="152"/>
      <c r="AC59" s="152"/>
      <c r="AD59" s="152"/>
      <c r="AE59" s="152"/>
      <c r="AF59" s="152"/>
      <c r="AG59" s="152" t="s">
        <v>163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59"/>
      <c r="B60" s="160"/>
      <c r="C60" s="257" t="s">
        <v>234</v>
      </c>
      <c r="D60" s="258"/>
      <c r="E60" s="258"/>
      <c r="F60" s="258"/>
      <c r="G60" s="258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52"/>
      <c r="Z60" s="152"/>
      <c r="AA60" s="152"/>
      <c r="AB60" s="152"/>
      <c r="AC60" s="152"/>
      <c r="AD60" s="152"/>
      <c r="AE60" s="152"/>
      <c r="AF60" s="152"/>
      <c r="AG60" s="152" t="s">
        <v>165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59"/>
      <c r="B61" s="160"/>
      <c r="C61" s="192" t="s">
        <v>235</v>
      </c>
      <c r="D61" s="164"/>
      <c r="E61" s="165">
        <v>1.1984999999999999</v>
      </c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52"/>
      <c r="Z61" s="152"/>
      <c r="AA61" s="152"/>
      <c r="AB61" s="152"/>
      <c r="AC61" s="152"/>
      <c r="AD61" s="152"/>
      <c r="AE61" s="152"/>
      <c r="AF61" s="152"/>
      <c r="AG61" s="152" t="s">
        <v>167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ht="20" outlineLevel="1" x14ac:dyDescent="0.25">
      <c r="A62" s="173">
        <v>19</v>
      </c>
      <c r="B62" s="174" t="s">
        <v>236</v>
      </c>
      <c r="C62" s="191" t="s">
        <v>237</v>
      </c>
      <c r="D62" s="175" t="s">
        <v>159</v>
      </c>
      <c r="E62" s="176">
        <v>1.2993699999999999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21</v>
      </c>
      <c r="M62" s="178">
        <f>G62*(1+L62/100)</f>
        <v>0</v>
      </c>
      <c r="N62" s="178">
        <v>1.837</v>
      </c>
      <c r="O62" s="178">
        <f>ROUND(E62*N62,2)</f>
        <v>2.39</v>
      </c>
      <c r="P62" s="178">
        <v>0</v>
      </c>
      <c r="Q62" s="178">
        <f>ROUND(E62*P62,2)</f>
        <v>0</v>
      </c>
      <c r="R62" s="178" t="s">
        <v>218</v>
      </c>
      <c r="S62" s="178" t="s">
        <v>161</v>
      </c>
      <c r="T62" s="179" t="s">
        <v>161</v>
      </c>
      <c r="U62" s="162">
        <v>1.8360000000000001</v>
      </c>
      <c r="V62" s="162">
        <f>ROUND(E62*U62,2)</f>
        <v>2.39</v>
      </c>
      <c r="W62" s="162"/>
      <c r="X62" s="162" t="s">
        <v>162</v>
      </c>
      <c r="Y62" s="152"/>
      <c r="Z62" s="152"/>
      <c r="AA62" s="152"/>
      <c r="AB62" s="152"/>
      <c r="AC62" s="152"/>
      <c r="AD62" s="152"/>
      <c r="AE62" s="152"/>
      <c r="AF62" s="152"/>
      <c r="AG62" s="152" t="s">
        <v>163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5">
      <c r="A63" s="159"/>
      <c r="B63" s="160"/>
      <c r="C63" s="257" t="s">
        <v>238</v>
      </c>
      <c r="D63" s="258"/>
      <c r="E63" s="258"/>
      <c r="F63" s="258"/>
      <c r="G63" s="258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52"/>
      <c r="Z63" s="152"/>
      <c r="AA63" s="152"/>
      <c r="AB63" s="152"/>
      <c r="AC63" s="152"/>
      <c r="AD63" s="152"/>
      <c r="AE63" s="152"/>
      <c r="AF63" s="152"/>
      <c r="AG63" s="152" t="s">
        <v>165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80" t="str">
        <f>C63</f>
        <v>pod mazaniny a dlažby, popř. na plochých střechách, vodorovný nebo ve spádu, s udusáním a urovnáním povrchu,</v>
      </c>
      <c r="BB63" s="152"/>
      <c r="BC63" s="152"/>
      <c r="BD63" s="152"/>
      <c r="BE63" s="152"/>
      <c r="BF63" s="152"/>
      <c r="BG63" s="152"/>
      <c r="BH63" s="152"/>
    </row>
    <row r="64" spans="1:60" outlineLevel="1" x14ac:dyDescent="0.25">
      <c r="A64" s="159"/>
      <c r="B64" s="160"/>
      <c r="C64" s="192" t="s">
        <v>239</v>
      </c>
      <c r="D64" s="164"/>
      <c r="E64" s="165">
        <v>1.29938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52"/>
      <c r="Z64" s="152"/>
      <c r="AA64" s="152"/>
      <c r="AB64" s="152"/>
      <c r="AC64" s="152"/>
      <c r="AD64" s="152"/>
      <c r="AE64" s="152"/>
      <c r="AF64" s="152"/>
      <c r="AG64" s="152" t="s">
        <v>167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5">
      <c r="A65" s="181">
        <v>20</v>
      </c>
      <c r="B65" s="182" t="s">
        <v>240</v>
      </c>
      <c r="C65" s="193" t="s">
        <v>241</v>
      </c>
      <c r="D65" s="183" t="s">
        <v>199</v>
      </c>
      <c r="E65" s="184">
        <v>28</v>
      </c>
      <c r="F65" s="185"/>
      <c r="G65" s="186">
        <f>ROUND(E65*F65,2)</f>
        <v>0</v>
      </c>
      <c r="H65" s="185"/>
      <c r="I65" s="186">
        <f>ROUND(E65*H65,2)</f>
        <v>0</v>
      </c>
      <c r="J65" s="185"/>
      <c r="K65" s="186">
        <f>ROUND(E65*J65,2)</f>
        <v>0</v>
      </c>
      <c r="L65" s="186">
        <v>21</v>
      </c>
      <c r="M65" s="186">
        <f>G65*(1+L65/100)</f>
        <v>0</v>
      </c>
      <c r="N65" s="186">
        <v>2.5000000000000001E-4</v>
      </c>
      <c r="O65" s="186">
        <f>ROUND(E65*N65,2)</f>
        <v>0.01</v>
      </c>
      <c r="P65" s="186">
        <v>0</v>
      </c>
      <c r="Q65" s="186">
        <f>ROUND(E65*P65,2)</f>
        <v>0</v>
      </c>
      <c r="R65" s="186" t="s">
        <v>242</v>
      </c>
      <c r="S65" s="186" t="s">
        <v>161</v>
      </c>
      <c r="T65" s="187" t="s">
        <v>161</v>
      </c>
      <c r="U65" s="162">
        <v>0</v>
      </c>
      <c r="V65" s="162">
        <f>ROUND(E65*U65,2)</f>
        <v>0</v>
      </c>
      <c r="W65" s="162"/>
      <c r="X65" s="162" t="s">
        <v>243</v>
      </c>
      <c r="Y65" s="152"/>
      <c r="Z65" s="152"/>
      <c r="AA65" s="152"/>
      <c r="AB65" s="152"/>
      <c r="AC65" s="152"/>
      <c r="AD65" s="152"/>
      <c r="AE65" s="152"/>
      <c r="AF65" s="152"/>
      <c r="AG65" s="152" t="s">
        <v>244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ht="13" x14ac:dyDescent="0.25">
      <c r="A66" s="167" t="s">
        <v>155</v>
      </c>
      <c r="B66" s="168" t="s">
        <v>70</v>
      </c>
      <c r="C66" s="190" t="s">
        <v>71</v>
      </c>
      <c r="D66" s="169"/>
      <c r="E66" s="170"/>
      <c r="F66" s="171"/>
      <c r="G66" s="171">
        <f>SUMIF(AG67:AG105,"&lt;&gt;NOR",G67:G105)</f>
        <v>0</v>
      </c>
      <c r="H66" s="171"/>
      <c r="I66" s="171">
        <f>SUM(I67:I105)</f>
        <v>0</v>
      </c>
      <c r="J66" s="171"/>
      <c r="K66" s="171">
        <f>SUM(K67:K105)</f>
        <v>0</v>
      </c>
      <c r="L66" s="171"/>
      <c r="M66" s="171">
        <f>SUM(M67:M105)</f>
        <v>0</v>
      </c>
      <c r="N66" s="171"/>
      <c r="O66" s="171">
        <f>SUM(O67:O105)</f>
        <v>24.370000000000005</v>
      </c>
      <c r="P66" s="171"/>
      <c r="Q66" s="171">
        <f>SUM(Q67:Q105)</f>
        <v>0</v>
      </c>
      <c r="R66" s="171"/>
      <c r="S66" s="171"/>
      <c r="T66" s="172"/>
      <c r="U66" s="166"/>
      <c r="V66" s="166">
        <f>SUM(V67:V105)</f>
        <v>165.10999999999999</v>
      </c>
      <c r="W66" s="166"/>
      <c r="X66" s="166"/>
      <c r="AG66" t="s">
        <v>156</v>
      </c>
    </row>
    <row r="67" spans="1:60" outlineLevel="1" x14ac:dyDescent="0.25">
      <c r="A67" s="173">
        <v>21</v>
      </c>
      <c r="B67" s="174" t="s">
        <v>245</v>
      </c>
      <c r="C67" s="191" t="s">
        <v>246</v>
      </c>
      <c r="D67" s="175" t="s">
        <v>159</v>
      </c>
      <c r="E67" s="176">
        <v>1.44428</v>
      </c>
      <c r="F67" s="177"/>
      <c r="G67" s="178">
        <f>ROUND(E67*F67,2)</f>
        <v>0</v>
      </c>
      <c r="H67" s="177"/>
      <c r="I67" s="178">
        <f>ROUND(E67*H67,2)</f>
        <v>0</v>
      </c>
      <c r="J67" s="177"/>
      <c r="K67" s="178">
        <f>ROUND(E67*J67,2)</f>
        <v>0</v>
      </c>
      <c r="L67" s="178">
        <v>21</v>
      </c>
      <c r="M67" s="178">
        <f>G67*(1+L67/100)</f>
        <v>0</v>
      </c>
      <c r="N67" s="178">
        <v>0.58179999999999998</v>
      </c>
      <c r="O67" s="178">
        <f>ROUND(E67*N67,2)</f>
        <v>0.84</v>
      </c>
      <c r="P67" s="178">
        <v>0</v>
      </c>
      <c r="Q67" s="178">
        <f>ROUND(E67*P67,2)</f>
        <v>0</v>
      </c>
      <c r="R67" s="178" t="s">
        <v>233</v>
      </c>
      <c r="S67" s="178" t="s">
        <v>161</v>
      </c>
      <c r="T67" s="179" t="s">
        <v>161</v>
      </c>
      <c r="U67" s="162">
        <v>7.3976800000000003</v>
      </c>
      <c r="V67" s="162">
        <f>ROUND(E67*U67,2)</f>
        <v>10.68</v>
      </c>
      <c r="W67" s="162"/>
      <c r="X67" s="162" t="s">
        <v>162</v>
      </c>
      <c r="Y67" s="152"/>
      <c r="Z67" s="152"/>
      <c r="AA67" s="152"/>
      <c r="AB67" s="152"/>
      <c r="AC67" s="152"/>
      <c r="AD67" s="152"/>
      <c r="AE67" s="152"/>
      <c r="AF67" s="152"/>
      <c r="AG67" s="152" t="s">
        <v>163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5">
      <c r="A68" s="159"/>
      <c r="B68" s="160"/>
      <c r="C68" s="257" t="s">
        <v>247</v>
      </c>
      <c r="D68" s="258"/>
      <c r="E68" s="258"/>
      <c r="F68" s="258"/>
      <c r="G68" s="258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52"/>
      <c r="Z68" s="152"/>
      <c r="AA68" s="152"/>
      <c r="AB68" s="152"/>
      <c r="AC68" s="152"/>
      <c r="AD68" s="152"/>
      <c r="AE68" s="152"/>
      <c r="AF68" s="152"/>
      <c r="AG68" s="152" t="s">
        <v>165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5">
      <c r="A69" s="159"/>
      <c r="B69" s="160"/>
      <c r="C69" s="192" t="s">
        <v>248</v>
      </c>
      <c r="D69" s="164"/>
      <c r="E69" s="165">
        <v>0.58499999999999996</v>
      </c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52"/>
      <c r="Z69" s="152"/>
      <c r="AA69" s="152"/>
      <c r="AB69" s="152"/>
      <c r="AC69" s="152"/>
      <c r="AD69" s="152"/>
      <c r="AE69" s="152"/>
      <c r="AF69" s="152"/>
      <c r="AG69" s="152" t="s">
        <v>167</v>
      </c>
      <c r="AH69" s="152">
        <v>0</v>
      </c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5">
      <c r="A70" s="159"/>
      <c r="B70" s="160"/>
      <c r="C70" s="192" t="s">
        <v>249</v>
      </c>
      <c r="D70" s="164"/>
      <c r="E70" s="165">
        <v>0.42053000000000001</v>
      </c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52"/>
      <c r="Z70" s="152"/>
      <c r="AA70" s="152"/>
      <c r="AB70" s="152"/>
      <c r="AC70" s="152"/>
      <c r="AD70" s="152"/>
      <c r="AE70" s="152"/>
      <c r="AF70" s="152"/>
      <c r="AG70" s="152" t="s">
        <v>167</v>
      </c>
      <c r="AH70" s="152">
        <v>0</v>
      </c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5">
      <c r="A71" s="159"/>
      <c r="B71" s="160"/>
      <c r="C71" s="192" t="s">
        <v>250</v>
      </c>
      <c r="D71" s="164"/>
      <c r="E71" s="165">
        <v>0.43874999999999997</v>
      </c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52"/>
      <c r="Z71" s="152"/>
      <c r="AA71" s="152"/>
      <c r="AB71" s="152"/>
      <c r="AC71" s="152"/>
      <c r="AD71" s="152"/>
      <c r="AE71" s="152"/>
      <c r="AF71" s="152"/>
      <c r="AG71" s="152" t="s">
        <v>167</v>
      </c>
      <c r="AH71" s="152">
        <v>0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5">
      <c r="A72" s="173">
        <v>22</v>
      </c>
      <c r="B72" s="174" t="s">
        <v>251</v>
      </c>
      <c r="C72" s="191" t="s">
        <v>252</v>
      </c>
      <c r="D72" s="175" t="s">
        <v>159</v>
      </c>
      <c r="E72" s="176">
        <v>6.9379999999999997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21</v>
      </c>
      <c r="M72" s="178">
        <f>G72*(1+L72/100)</f>
        <v>0</v>
      </c>
      <c r="N72" s="178">
        <v>2.5276700000000001</v>
      </c>
      <c r="O72" s="178">
        <f>ROUND(E72*N72,2)</f>
        <v>17.54</v>
      </c>
      <c r="P72" s="178">
        <v>0</v>
      </c>
      <c r="Q72" s="178">
        <f>ROUND(E72*P72,2)</f>
        <v>0</v>
      </c>
      <c r="R72" s="178" t="s">
        <v>218</v>
      </c>
      <c r="S72" s="178" t="s">
        <v>161</v>
      </c>
      <c r="T72" s="179" t="s">
        <v>161</v>
      </c>
      <c r="U72" s="162">
        <v>1.093</v>
      </c>
      <c r="V72" s="162">
        <f>ROUND(E72*U72,2)</f>
        <v>7.58</v>
      </c>
      <c r="W72" s="162"/>
      <c r="X72" s="162" t="s">
        <v>162</v>
      </c>
      <c r="Y72" s="152"/>
      <c r="Z72" s="152"/>
      <c r="AA72" s="152"/>
      <c r="AB72" s="152"/>
      <c r="AC72" s="152"/>
      <c r="AD72" s="152"/>
      <c r="AE72" s="152"/>
      <c r="AF72" s="152"/>
      <c r="AG72" s="152" t="s">
        <v>163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20.5" outlineLevel="1" x14ac:dyDescent="0.25">
      <c r="A73" s="159"/>
      <c r="B73" s="160"/>
      <c r="C73" s="257" t="s">
        <v>253</v>
      </c>
      <c r="D73" s="258"/>
      <c r="E73" s="258"/>
      <c r="F73" s="258"/>
      <c r="G73" s="258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52"/>
      <c r="Z73" s="152"/>
      <c r="AA73" s="152"/>
      <c r="AB73" s="152"/>
      <c r="AC73" s="152"/>
      <c r="AD73" s="152"/>
      <c r="AE73" s="152"/>
      <c r="AF73" s="152"/>
      <c r="AG73" s="152" t="s">
        <v>165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80" t="str">
        <f>C73</f>
        <v>nosných, výplňových, obkladových, půdních, štítových, poprsních apod. (bez výztuže), s pomocným lešením o výšce podlahy do 1900 mm a pro zatížení 1,5 kPa,</v>
      </c>
      <c r="BB73" s="152"/>
      <c r="BC73" s="152"/>
      <c r="BD73" s="152"/>
      <c r="BE73" s="152"/>
      <c r="BF73" s="152"/>
      <c r="BG73" s="152"/>
      <c r="BH73" s="152"/>
    </row>
    <row r="74" spans="1:60" outlineLevel="1" x14ac:dyDescent="0.25">
      <c r="A74" s="159"/>
      <c r="B74" s="160"/>
      <c r="C74" s="192" t="s">
        <v>254</v>
      </c>
      <c r="D74" s="164"/>
      <c r="E74" s="165">
        <v>7.28</v>
      </c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52"/>
      <c r="Z74" s="152"/>
      <c r="AA74" s="152"/>
      <c r="AB74" s="152"/>
      <c r="AC74" s="152"/>
      <c r="AD74" s="152"/>
      <c r="AE74" s="152"/>
      <c r="AF74" s="152"/>
      <c r="AG74" s="152" t="s">
        <v>167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59"/>
      <c r="B75" s="160"/>
      <c r="C75" s="192" t="s">
        <v>255</v>
      </c>
      <c r="D75" s="164"/>
      <c r="E75" s="165">
        <v>-0.34200000000000003</v>
      </c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52"/>
      <c r="Z75" s="152"/>
      <c r="AA75" s="152"/>
      <c r="AB75" s="152"/>
      <c r="AC75" s="152"/>
      <c r="AD75" s="152"/>
      <c r="AE75" s="152"/>
      <c r="AF75" s="152"/>
      <c r="AG75" s="152" t="s">
        <v>167</v>
      </c>
      <c r="AH75" s="152">
        <v>0</v>
      </c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73">
        <v>23</v>
      </c>
      <c r="B76" s="174" t="s">
        <v>256</v>
      </c>
      <c r="C76" s="191" t="s">
        <v>257</v>
      </c>
      <c r="D76" s="175" t="s">
        <v>199</v>
      </c>
      <c r="E76" s="176">
        <v>7.04</v>
      </c>
      <c r="F76" s="177"/>
      <c r="G76" s="178">
        <f>ROUND(E76*F76,2)</f>
        <v>0</v>
      </c>
      <c r="H76" s="177"/>
      <c r="I76" s="178">
        <f>ROUND(E76*H76,2)</f>
        <v>0</v>
      </c>
      <c r="J76" s="177"/>
      <c r="K76" s="178">
        <f>ROUND(E76*J76,2)</f>
        <v>0</v>
      </c>
      <c r="L76" s="178">
        <v>21</v>
      </c>
      <c r="M76" s="178">
        <f>G76*(1+L76/100)</f>
        <v>0</v>
      </c>
      <c r="N76" s="178">
        <v>3.5249999999999997E-2</v>
      </c>
      <c r="O76" s="178">
        <f>ROUND(E76*N76,2)</f>
        <v>0.25</v>
      </c>
      <c r="P76" s="178">
        <v>0</v>
      </c>
      <c r="Q76" s="178">
        <f>ROUND(E76*P76,2)</f>
        <v>0</v>
      </c>
      <c r="R76" s="178" t="s">
        <v>218</v>
      </c>
      <c r="S76" s="178" t="s">
        <v>161</v>
      </c>
      <c r="T76" s="179" t="s">
        <v>161</v>
      </c>
      <c r="U76" s="162">
        <v>0.74</v>
      </c>
      <c r="V76" s="162">
        <f>ROUND(E76*U76,2)</f>
        <v>5.21</v>
      </c>
      <c r="W76" s="162"/>
      <c r="X76" s="162" t="s">
        <v>162</v>
      </c>
      <c r="Y76" s="152"/>
      <c r="Z76" s="152"/>
      <c r="AA76" s="152"/>
      <c r="AB76" s="152"/>
      <c r="AC76" s="152"/>
      <c r="AD76" s="152"/>
      <c r="AE76" s="152"/>
      <c r="AF76" s="152"/>
      <c r="AG76" s="152" t="s">
        <v>163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ht="20.5" outlineLevel="1" x14ac:dyDescent="0.25">
      <c r="A77" s="159"/>
      <c r="B77" s="160"/>
      <c r="C77" s="257" t="s">
        <v>258</v>
      </c>
      <c r="D77" s="258"/>
      <c r="E77" s="258"/>
      <c r="F77" s="258"/>
      <c r="G77" s="258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52"/>
      <c r="Z77" s="152"/>
      <c r="AA77" s="152"/>
      <c r="AB77" s="152"/>
      <c r="AC77" s="152"/>
      <c r="AD77" s="152"/>
      <c r="AE77" s="152"/>
      <c r="AF77" s="152"/>
      <c r="AG77" s="152" t="s">
        <v>165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80" t="str">
        <f>C77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77" s="152"/>
      <c r="BC77" s="152"/>
      <c r="BD77" s="152"/>
      <c r="BE77" s="152"/>
      <c r="BF77" s="152"/>
      <c r="BG77" s="152"/>
      <c r="BH77" s="152"/>
    </row>
    <row r="78" spans="1:60" outlineLevel="1" x14ac:dyDescent="0.25">
      <c r="A78" s="159"/>
      <c r="B78" s="160"/>
      <c r="C78" s="192" t="s">
        <v>259</v>
      </c>
      <c r="D78" s="164"/>
      <c r="E78" s="165">
        <v>7.04</v>
      </c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52"/>
      <c r="Z78" s="152"/>
      <c r="AA78" s="152"/>
      <c r="AB78" s="152"/>
      <c r="AC78" s="152"/>
      <c r="AD78" s="152"/>
      <c r="AE78" s="152"/>
      <c r="AF78" s="152"/>
      <c r="AG78" s="152" t="s">
        <v>167</v>
      </c>
      <c r="AH78" s="152">
        <v>0</v>
      </c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73">
        <v>24</v>
      </c>
      <c r="B79" s="174" t="s">
        <v>260</v>
      </c>
      <c r="C79" s="191" t="s">
        <v>261</v>
      </c>
      <c r="D79" s="175" t="s">
        <v>199</v>
      </c>
      <c r="E79" s="176">
        <v>7.04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21</v>
      </c>
      <c r="M79" s="178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78" t="s">
        <v>218</v>
      </c>
      <c r="S79" s="178" t="s">
        <v>161</v>
      </c>
      <c r="T79" s="179" t="s">
        <v>161</v>
      </c>
      <c r="U79" s="162">
        <v>0.35</v>
      </c>
      <c r="V79" s="162">
        <f>ROUND(E79*U79,2)</f>
        <v>2.46</v>
      </c>
      <c r="W79" s="162"/>
      <c r="X79" s="162" t="s">
        <v>162</v>
      </c>
      <c r="Y79" s="152"/>
      <c r="Z79" s="152"/>
      <c r="AA79" s="152"/>
      <c r="AB79" s="152"/>
      <c r="AC79" s="152"/>
      <c r="AD79" s="152"/>
      <c r="AE79" s="152"/>
      <c r="AF79" s="152"/>
      <c r="AG79" s="152" t="s">
        <v>163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20.5" outlineLevel="1" x14ac:dyDescent="0.25">
      <c r="A80" s="159"/>
      <c r="B80" s="160"/>
      <c r="C80" s="257" t="s">
        <v>258</v>
      </c>
      <c r="D80" s="258"/>
      <c r="E80" s="258"/>
      <c r="F80" s="258"/>
      <c r="G80" s="258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52"/>
      <c r="Z80" s="152"/>
      <c r="AA80" s="152"/>
      <c r="AB80" s="152"/>
      <c r="AC80" s="152"/>
      <c r="AD80" s="152"/>
      <c r="AE80" s="152"/>
      <c r="AF80" s="152"/>
      <c r="AG80" s="152" t="s">
        <v>165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80" t="str">
        <f>C80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80" s="152"/>
      <c r="BC80" s="152"/>
      <c r="BD80" s="152"/>
      <c r="BE80" s="152"/>
      <c r="BF80" s="152"/>
      <c r="BG80" s="152"/>
      <c r="BH80" s="152"/>
    </row>
    <row r="81" spans="1:60" outlineLevel="1" x14ac:dyDescent="0.25">
      <c r="A81" s="159"/>
      <c r="B81" s="160"/>
      <c r="C81" s="192" t="s">
        <v>259</v>
      </c>
      <c r="D81" s="164"/>
      <c r="E81" s="165">
        <v>7.04</v>
      </c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52"/>
      <c r="Z81" s="152"/>
      <c r="AA81" s="152"/>
      <c r="AB81" s="152"/>
      <c r="AC81" s="152"/>
      <c r="AD81" s="152"/>
      <c r="AE81" s="152"/>
      <c r="AF81" s="152"/>
      <c r="AG81" s="152" t="s">
        <v>167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5">
      <c r="A82" s="173">
        <v>25</v>
      </c>
      <c r="B82" s="174" t="s">
        <v>262</v>
      </c>
      <c r="C82" s="191" t="s">
        <v>263</v>
      </c>
      <c r="D82" s="175" t="s">
        <v>199</v>
      </c>
      <c r="E82" s="176">
        <v>46.4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21</v>
      </c>
      <c r="M82" s="178">
        <f>G82*(1+L82/100)</f>
        <v>0</v>
      </c>
      <c r="N82" s="178">
        <v>3.9309999999999998E-2</v>
      </c>
      <c r="O82" s="178">
        <f>ROUND(E82*N82,2)</f>
        <v>1.82</v>
      </c>
      <c r="P82" s="178">
        <v>0</v>
      </c>
      <c r="Q82" s="178">
        <f>ROUND(E82*P82,2)</f>
        <v>0</v>
      </c>
      <c r="R82" s="178" t="s">
        <v>218</v>
      </c>
      <c r="S82" s="178" t="s">
        <v>161</v>
      </c>
      <c r="T82" s="179" t="s">
        <v>161</v>
      </c>
      <c r="U82" s="162">
        <v>0.65</v>
      </c>
      <c r="V82" s="162">
        <f>ROUND(E82*U82,2)</f>
        <v>30.16</v>
      </c>
      <c r="W82" s="162"/>
      <c r="X82" s="162" t="s">
        <v>162</v>
      </c>
      <c r="Y82" s="152"/>
      <c r="Z82" s="152"/>
      <c r="AA82" s="152"/>
      <c r="AB82" s="152"/>
      <c r="AC82" s="152"/>
      <c r="AD82" s="152"/>
      <c r="AE82" s="152"/>
      <c r="AF82" s="152"/>
      <c r="AG82" s="152" t="s">
        <v>163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0.5" outlineLevel="1" x14ac:dyDescent="0.25">
      <c r="A83" s="159"/>
      <c r="B83" s="160"/>
      <c r="C83" s="257" t="s">
        <v>258</v>
      </c>
      <c r="D83" s="258"/>
      <c r="E83" s="258"/>
      <c r="F83" s="258"/>
      <c r="G83" s="258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52"/>
      <c r="Z83" s="152"/>
      <c r="AA83" s="152"/>
      <c r="AB83" s="152"/>
      <c r="AC83" s="152"/>
      <c r="AD83" s="152"/>
      <c r="AE83" s="152"/>
      <c r="AF83" s="152"/>
      <c r="AG83" s="152" t="s">
        <v>165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80" t="str">
        <f>C83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59"/>
      <c r="B84" s="160"/>
      <c r="C84" s="192" t="s">
        <v>264</v>
      </c>
      <c r="D84" s="164"/>
      <c r="E84" s="165">
        <v>15.04</v>
      </c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52"/>
      <c r="Z84" s="152"/>
      <c r="AA84" s="152"/>
      <c r="AB84" s="152"/>
      <c r="AC84" s="152"/>
      <c r="AD84" s="152"/>
      <c r="AE84" s="152"/>
      <c r="AF84" s="152"/>
      <c r="AG84" s="152" t="s">
        <v>167</v>
      </c>
      <c r="AH84" s="152">
        <v>0</v>
      </c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5">
      <c r="A85" s="159"/>
      <c r="B85" s="160"/>
      <c r="C85" s="192" t="s">
        <v>265</v>
      </c>
      <c r="D85" s="164"/>
      <c r="E85" s="165">
        <v>15.68</v>
      </c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52"/>
      <c r="Z85" s="152"/>
      <c r="AA85" s="152"/>
      <c r="AB85" s="152"/>
      <c r="AC85" s="152"/>
      <c r="AD85" s="152"/>
      <c r="AE85" s="152"/>
      <c r="AF85" s="152"/>
      <c r="AG85" s="152" t="s">
        <v>167</v>
      </c>
      <c r="AH85" s="152">
        <v>0</v>
      </c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5">
      <c r="A86" s="159"/>
      <c r="B86" s="160"/>
      <c r="C86" s="192" t="s">
        <v>265</v>
      </c>
      <c r="D86" s="164"/>
      <c r="E86" s="165">
        <v>15.68</v>
      </c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52"/>
      <c r="Z86" s="152"/>
      <c r="AA86" s="152"/>
      <c r="AB86" s="152"/>
      <c r="AC86" s="152"/>
      <c r="AD86" s="152"/>
      <c r="AE86" s="152"/>
      <c r="AF86" s="152"/>
      <c r="AG86" s="152" t="s">
        <v>167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 x14ac:dyDescent="0.25">
      <c r="A87" s="173">
        <v>26</v>
      </c>
      <c r="B87" s="174" t="s">
        <v>266</v>
      </c>
      <c r="C87" s="191" t="s">
        <v>267</v>
      </c>
      <c r="D87" s="175" t="s">
        <v>199</v>
      </c>
      <c r="E87" s="176">
        <v>46.4</v>
      </c>
      <c r="F87" s="177"/>
      <c r="G87" s="178">
        <f>ROUND(E87*F87,2)</f>
        <v>0</v>
      </c>
      <c r="H87" s="177"/>
      <c r="I87" s="178">
        <f>ROUND(E87*H87,2)</f>
        <v>0</v>
      </c>
      <c r="J87" s="177"/>
      <c r="K87" s="178">
        <f>ROUND(E87*J87,2)</f>
        <v>0</v>
      </c>
      <c r="L87" s="178">
        <v>21</v>
      </c>
      <c r="M87" s="178">
        <f>G87*(1+L87/100)</f>
        <v>0</v>
      </c>
      <c r="N87" s="178">
        <v>0</v>
      </c>
      <c r="O87" s="178">
        <f>ROUND(E87*N87,2)</f>
        <v>0</v>
      </c>
      <c r="P87" s="178">
        <v>0</v>
      </c>
      <c r="Q87" s="178">
        <f>ROUND(E87*P87,2)</f>
        <v>0</v>
      </c>
      <c r="R87" s="178" t="s">
        <v>218</v>
      </c>
      <c r="S87" s="178" t="s">
        <v>161</v>
      </c>
      <c r="T87" s="179" t="s">
        <v>161</v>
      </c>
      <c r="U87" s="162">
        <v>0.35</v>
      </c>
      <c r="V87" s="162">
        <f>ROUND(E87*U87,2)</f>
        <v>16.239999999999998</v>
      </c>
      <c r="W87" s="162"/>
      <c r="X87" s="162" t="s">
        <v>162</v>
      </c>
      <c r="Y87" s="152"/>
      <c r="Z87" s="152"/>
      <c r="AA87" s="152"/>
      <c r="AB87" s="152"/>
      <c r="AC87" s="152"/>
      <c r="AD87" s="152"/>
      <c r="AE87" s="152"/>
      <c r="AF87" s="152"/>
      <c r="AG87" s="152" t="s">
        <v>163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ht="20.5" outlineLevel="1" x14ac:dyDescent="0.25">
      <c r="A88" s="159"/>
      <c r="B88" s="160"/>
      <c r="C88" s="257" t="s">
        <v>258</v>
      </c>
      <c r="D88" s="258"/>
      <c r="E88" s="258"/>
      <c r="F88" s="258"/>
      <c r="G88" s="258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52"/>
      <c r="Z88" s="152"/>
      <c r="AA88" s="152"/>
      <c r="AB88" s="152"/>
      <c r="AC88" s="152"/>
      <c r="AD88" s="152"/>
      <c r="AE88" s="152"/>
      <c r="AF88" s="152"/>
      <c r="AG88" s="152" t="s">
        <v>165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80" t="str">
        <f>C88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59"/>
      <c r="B89" s="160"/>
      <c r="C89" s="192" t="s">
        <v>264</v>
      </c>
      <c r="D89" s="164"/>
      <c r="E89" s="165">
        <v>15.04</v>
      </c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52"/>
      <c r="Z89" s="152"/>
      <c r="AA89" s="152"/>
      <c r="AB89" s="152"/>
      <c r="AC89" s="152"/>
      <c r="AD89" s="152"/>
      <c r="AE89" s="152"/>
      <c r="AF89" s="152"/>
      <c r="AG89" s="152" t="s">
        <v>167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59"/>
      <c r="B90" s="160"/>
      <c r="C90" s="192" t="s">
        <v>265</v>
      </c>
      <c r="D90" s="164"/>
      <c r="E90" s="165">
        <v>15.68</v>
      </c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52"/>
      <c r="Z90" s="152"/>
      <c r="AA90" s="152"/>
      <c r="AB90" s="152"/>
      <c r="AC90" s="152"/>
      <c r="AD90" s="152"/>
      <c r="AE90" s="152"/>
      <c r="AF90" s="152"/>
      <c r="AG90" s="152" t="s">
        <v>167</v>
      </c>
      <c r="AH90" s="152">
        <v>0</v>
      </c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5">
      <c r="A91" s="159"/>
      <c r="B91" s="160"/>
      <c r="C91" s="192" t="s">
        <v>265</v>
      </c>
      <c r="D91" s="164"/>
      <c r="E91" s="165">
        <v>15.68</v>
      </c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52"/>
      <c r="Z91" s="152"/>
      <c r="AA91" s="152"/>
      <c r="AB91" s="152"/>
      <c r="AC91" s="152"/>
      <c r="AD91" s="152"/>
      <c r="AE91" s="152"/>
      <c r="AF91" s="152"/>
      <c r="AG91" s="152" t="s">
        <v>167</v>
      </c>
      <c r="AH91" s="152">
        <v>0</v>
      </c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5">
      <c r="A92" s="173">
        <v>27</v>
      </c>
      <c r="B92" s="174" t="s">
        <v>268</v>
      </c>
      <c r="C92" s="191" t="s">
        <v>269</v>
      </c>
      <c r="D92" s="175" t="s">
        <v>205</v>
      </c>
      <c r="E92" s="176">
        <v>0.82499999999999996</v>
      </c>
      <c r="F92" s="177"/>
      <c r="G92" s="178">
        <f>ROUND(E92*F92,2)</f>
        <v>0</v>
      </c>
      <c r="H92" s="177"/>
      <c r="I92" s="178">
        <f>ROUND(E92*H92,2)</f>
        <v>0</v>
      </c>
      <c r="J92" s="177"/>
      <c r="K92" s="178">
        <f>ROUND(E92*J92,2)</f>
        <v>0</v>
      </c>
      <c r="L92" s="178">
        <v>21</v>
      </c>
      <c r="M92" s="178">
        <f>G92*(1+L92/100)</f>
        <v>0</v>
      </c>
      <c r="N92" s="178">
        <v>1.0202899999999999</v>
      </c>
      <c r="O92" s="178">
        <f>ROUND(E92*N92,2)</f>
        <v>0.84</v>
      </c>
      <c r="P92" s="178">
        <v>0</v>
      </c>
      <c r="Q92" s="178">
        <f>ROUND(E92*P92,2)</f>
        <v>0</v>
      </c>
      <c r="R92" s="178" t="s">
        <v>218</v>
      </c>
      <c r="S92" s="178" t="s">
        <v>161</v>
      </c>
      <c r="T92" s="179" t="s">
        <v>161</v>
      </c>
      <c r="U92" s="162">
        <v>25.271000000000001</v>
      </c>
      <c r="V92" s="162">
        <f>ROUND(E92*U92,2)</f>
        <v>20.85</v>
      </c>
      <c r="W92" s="162"/>
      <c r="X92" s="162" t="s">
        <v>162</v>
      </c>
      <c r="Y92" s="152"/>
      <c r="Z92" s="152"/>
      <c r="AA92" s="152"/>
      <c r="AB92" s="152"/>
      <c r="AC92" s="152"/>
      <c r="AD92" s="152"/>
      <c r="AE92" s="152"/>
      <c r="AF92" s="152"/>
      <c r="AG92" s="152" t="s">
        <v>163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59"/>
      <c r="B93" s="160"/>
      <c r="C93" s="257" t="s">
        <v>230</v>
      </c>
      <c r="D93" s="258"/>
      <c r="E93" s="258"/>
      <c r="F93" s="258"/>
      <c r="G93" s="258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52"/>
      <c r="Z93" s="152"/>
      <c r="AA93" s="152"/>
      <c r="AB93" s="152"/>
      <c r="AC93" s="152"/>
      <c r="AD93" s="152"/>
      <c r="AE93" s="152"/>
      <c r="AF93" s="152"/>
      <c r="AG93" s="152" t="s">
        <v>165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73">
        <v>28</v>
      </c>
      <c r="B94" s="174" t="s">
        <v>270</v>
      </c>
      <c r="C94" s="191" t="s">
        <v>271</v>
      </c>
      <c r="D94" s="175" t="s">
        <v>272</v>
      </c>
      <c r="E94" s="176">
        <v>10</v>
      </c>
      <c r="F94" s="177"/>
      <c r="G94" s="178">
        <f>ROUND(E94*F94,2)</f>
        <v>0</v>
      </c>
      <c r="H94" s="177"/>
      <c r="I94" s="178">
        <f>ROUND(E94*H94,2)</f>
        <v>0</v>
      </c>
      <c r="J94" s="177"/>
      <c r="K94" s="178">
        <f>ROUND(E94*J94,2)</f>
        <v>0</v>
      </c>
      <c r="L94" s="178">
        <v>21</v>
      </c>
      <c r="M94" s="178">
        <f>G94*(1+L94/100)</f>
        <v>0</v>
      </c>
      <c r="N94" s="178">
        <v>2.7969999999999998E-2</v>
      </c>
      <c r="O94" s="178">
        <f>ROUND(E94*N94,2)</f>
        <v>0.28000000000000003</v>
      </c>
      <c r="P94" s="178">
        <v>0</v>
      </c>
      <c r="Q94" s="178">
        <f>ROUND(E94*P94,2)</f>
        <v>0</v>
      </c>
      <c r="R94" s="178" t="s">
        <v>233</v>
      </c>
      <c r="S94" s="178" t="s">
        <v>161</v>
      </c>
      <c r="T94" s="179" t="s">
        <v>161</v>
      </c>
      <c r="U94" s="162">
        <v>0.71499999999999997</v>
      </c>
      <c r="V94" s="162">
        <f>ROUND(E94*U94,2)</f>
        <v>7.15</v>
      </c>
      <c r="W94" s="162"/>
      <c r="X94" s="162" t="s">
        <v>162</v>
      </c>
      <c r="Y94" s="152"/>
      <c r="Z94" s="152"/>
      <c r="AA94" s="152"/>
      <c r="AB94" s="152"/>
      <c r="AC94" s="152"/>
      <c r="AD94" s="152"/>
      <c r="AE94" s="152"/>
      <c r="AF94" s="152"/>
      <c r="AG94" s="152" t="s">
        <v>163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59"/>
      <c r="B95" s="160"/>
      <c r="C95" s="257" t="s">
        <v>273</v>
      </c>
      <c r="D95" s="258"/>
      <c r="E95" s="258"/>
      <c r="F95" s="258"/>
      <c r="G95" s="258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52"/>
      <c r="Z95" s="152"/>
      <c r="AA95" s="152"/>
      <c r="AB95" s="152"/>
      <c r="AC95" s="152"/>
      <c r="AD95" s="152"/>
      <c r="AE95" s="152"/>
      <c r="AF95" s="152"/>
      <c r="AG95" s="152" t="s">
        <v>165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ht="20" outlineLevel="1" x14ac:dyDescent="0.25">
      <c r="A96" s="173">
        <v>29</v>
      </c>
      <c r="B96" s="174" t="s">
        <v>274</v>
      </c>
      <c r="C96" s="191" t="s">
        <v>275</v>
      </c>
      <c r="D96" s="175" t="s">
        <v>199</v>
      </c>
      <c r="E96" s="176">
        <v>6.88</v>
      </c>
      <c r="F96" s="177"/>
      <c r="G96" s="178">
        <f>ROUND(E96*F96,2)</f>
        <v>0</v>
      </c>
      <c r="H96" s="177"/>
      <c r="I96" s="178">
        <f>ROUND(E96*H96,2)</f>
        <v>0</v>
      </c>
      <c r="J96" s="177"/>
      <c r="K96" s="178">
        <f>ROUND(E96*J96,2)</f>
        <v>0</v>
      </c>
      <c r="L96" s="178">
        <v>21</v>
      </c>
      <c r="M96" s="178">
        <f>G96*(1+L96/100)</f>
        <v>0</v>
      </c>
      <c r="N96" s="178">
        <v>3.7670000000000002E-2</v>
      </c>
      <c r="O96" s="178">
        <f>ROUND(E96*N96,2)</f>
        <v>0.26</v>
      </c>
      <c r="P96" s="178">
        <v>0</v>
      </c>
      <c r="Q96" s="178">
        <f>ROUND(E96*P96,2)</f>
        <v>0</v>
      </c>
      <c r="R96" s="178" t="s">
        <v>233</v>
      </c>
      <c r="S96" s="178" t="s">
        <v>161</v>
      </c>
      <c r="T96" s="179" t="s">
        <v>161</v>
      </c>
      <c r="U96" s="162">
        <v>0.41</v>
      </c>
      <c r="V96" s="162">
        <f>ROUND(E96*U96,2)</f>
        <v>2.82</v>
      </c>
      <c r="W96" s="162"/>
      <c r="X96" s="162" t="s">
        <v>162</v>
      </c>
      <c r="Y96" s="152"/>
      <c r="Z96" s="152"/>
      <c r="AA96" s="152"/>
      <c r="AB96" s="152"/>
      <c r="AC96" s="152"/>
      <c r="AD96" s="152"/>
      <c r="AE96" s="152"/>
      <c r="AF96" s="152"/>
      <c r="AG96" s="152" t="s">
        <v>163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59"/>
      <c r="B97" s="160"/>
      <c r="C97" s="257" t="s">
        <v>276</v>
      </c>
      <c r="D97" s="258"/>
      <c r="E97" s="258"/>
      <c r="F97" s="258"/>
      <c r="G97" s="258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52"/>
      <c r="Z97" s="152"/>
      <c r="AA97" s="152"/>
      <c r="AB97" s="152"/>
      <c r="AC97" s="152"/>
      <c r="AD97" s="152"/>
      <c r="AE97" s="152"/>
      <c r="AF97" s="152"/>
      <c r="AG97" s="152" t="s">
        <v>165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0" outlineLevel="1" x14ac:dyDescent="0.25">
      <c r="A98" s="173">
        <v>30</v>
      </c>
      <c r="B98" s="174" t="s">
        <v>277</v>
      </c>
      <c r="C98" s="191" t="s">
        <v>278</v>
      </c>
      <c r="D98" s="175" t="s">
        <v>199</v>
      </c>
      <c r="E98" s="176">
        <v>61.146749999999997</v>
      </c>
      <c r="F98" s="177"/>
      <c r="G98" s="178">
        <f>ROUND(E98*F98,2)</f>
        <v>0</v>
      </c>
      <c r="H98" s="177"/>
      <c r="I98" s="178">
        <f>ROUND(E98*H98,2)</f>
        <v>0</v>
      </c>
      <c r="J98" s="177"/>
      <c r="K98" s="178">
        <f>ROUND(E98*J98,2)</f>
        <v>0</v>
      </c>
      <c r="L98" s="178">
        <v>21</v>
      </c>
      <c r="M98" s="178">
        <f>G98*(1+L98/100)</f>
        <v>0</v>
      </c>
      <c r="N98" s="178">
        <v>2.5399999999999999E-2</v>
      </c>
      <c r="O98" s="178">
        <f>ROUND(E98*N98,2)</f>
        <v>1.55</v>
      </c>
      <c r="P98" s="178">
        <v>0</v>
      </c>
      <c r="Q98" s="178">
        <f>ROUND(E98*P98,2)</f>
        <v>0</v>
      </c>
      <c r="R98" s="178" t="s">
        <v>218</v>
      </c>
      <c r="S98" s="178" t="s">
        <v>161</v>
      </c>
      <c r="T98" s="179" t="s">
        <v>161</v>
      </c>
      <c r="U98" s="162">
        <v>0.99</v>
      </c>
      <c r="V98" s="162">
        <f>ROUND(E98*U98,2)</f>
        <v>60.54</v>
      </c>
      <c r="W98" s="162"/>
      <c r="X98" s="162" t="s">
        <v>162</v>
      </c>
      <c r="Y98" s="152"/>
      <c r="Z98" s="152"/>
      <c r="AA98" s="152"/>
      <c r="AB98" s="152"/>
      <c r="AC98" s="152"/>
      <c r="AD98" s="152"/>
      <c r="AE98" s="152"/>
      <c r="AF98" s="152"/>
      <c r="AG98" s="152" t="s">
        <v>163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5">
      <c r="A99" s="159"/>
      <c r="B99" s="160"/>
      <c r="C99" s="257" t="s">
        <v>279</v>
      </c>
      <c r="D99" s="258"/>
      <c r="E99" s="258"/>
      <c r="F99" s="258"/>
      <c r="G99" s="258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52"/>
      <c r="Z99" s="152"/>
      <c r="AA99" s="152"/>
      <c r="AB99" s="152"/>
      <c r="AC99" s="152"/>
      <c r="AD99" s="152"/>
      <c r="AE99" s="152"/>
      <c r="AF99" s="152"/>
      <c r="AG99" s="152" t="s">
        <v>165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80" t="str">
        <f>C99</f>
        <v>zřízení nosné konstrukce příčky, vložení tepelné izolace tl. do 5 cm, montáž desek, tmelení spár Q2 a úprava rohů. Včetně dodávek materiálu.</v>
      </c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59"/>
      <c r="B100" s="160"/>
      <c r="C100" s="192" t="s">
        <v>280</v>
      </c>
      <c r="D100" s="164"/>
      <c r="E100" s="165">
        <v>64.746750000000006</v>
      </c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167</v>
      </c>
      <c r="AH100" s="152">
        <v>0</v>
      </c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59"/>
      <c r="B101" s="160"/>
      <c r="C101" s="192" t="s">
        <v>281</v>
      </c>
      <c r="D101" s="164"/>
      <c r="E101" s="165">
        <v>-3.6</v>
      </c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167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73">
        <v>31</v>
      </c>
      <c r="B102" s="174" t="s">
        <v>282</v>
      </c>
      <c r="C102" s="191" t="s">
        <v>283</v>
      </c>
      <c r="D102" s="175" t="s">
        <v>199</v>
      </c>
      <c r="E102" s="176">
        <v>2.1</v>
      </c>
      <c r="F102" s="177"/>
      <c r="G102" s="178">
        <f>ROUND(E102*F102,2)</f>
        <v>0</v>
      </c>
      <c r="H102" s="177"/>
      <c r="I102" s="178">
        <f>ROUND(E102*H102,2)</f>
        <v>0</v>
      </c>
      <c r="J102" s="177"/>
      <c r="K102" s="178">
        <f>ROUND(E102*J102,2)</f>
        <v>0</v>
      </c>
      <c r="L102" s="178">
        <v>21</v>
      </c>
      <c r="M102" s="178">
        <f>G102*(1+L102/100)</f>
        <v>0</v>
      </c>
      <c r="N102" s="178">
        <v>0.12182999999999999</v>
      </c>
      <c r="O102" s="178">
        <f>ROUND(E102*N102,2)</f>
        <v>0.26</v>
      </c>
      <c r="P102" s="178">
        <v>0</v>
      </c>
      <c r="Q102" s="178">
        <f>ROUND(E102*P102,2)</f>
        <v>0</v>
      </c>
      <c r="R102" s="178" t="s">
        <v>218</v>
      </c>
      <c r="S102" s="178" t="s">
        <v>161</v>
      </c>
      <c r="T102" s="179" t="s">
        <v>161</v>
      </c>
      <c r="U102" s="162">
        <v>0.67400000000000004</v>
      </c>
      <c r="V102" s="162">
        <f>ROUND(E102*U102,2)</f>
        <v>1.42</v>
      </c>
      <c r="W102" s="162"/>
      <c r="X102" s="162" t="s">
        <v>162</v>
      </c>
      <c r="Y102" s="152"/>
      <c r="Z102" s="152"/>
      <c r="AA102" s="152"/>
      <c r="AB102" s="152"/>
      <c r="AC102" s="152"/>
      <c r="AD102" s="152"/>
      <c r="AE102" s="152"/>
      <c r="AF102" s="152"/>
      <c r="AG102" s="152" t="s">
        <v>163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5">
      <c r="A103" s="159"/>
      <c r="B103" s="160"/>
      <c r="C103" s="257" t="s">
        <v>284</v>
      </c>
      <c r="D103" s="258"/>
      <c r="E103" s="258"/>
      <c r="F103" s="258"/>
      <c r="G103" s="258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165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5">
      <c r="A104" s="181">
        <v>32</v>
      </c>
      <c r="B104" s="182" t="s">
        <v>285</v>
      </c>
      <c r="C104" s="193" t="s">
        <v>286</v>
      </c>
      <c r="D104" s="183" t="s">
        <v>272</v>
      </c>
      <c r="E104" s="184">
        <v>6</v>
      </c>
      <c r="F104" s="185"/>
      <c r="G104" s="186">
        <f>ROUND(E104*F104,2)</f>
        <v>0</v>
      </c>
      <c r="H104" s="185"/>
      <c r="I104" s="186">
        <f>ROUND(E104*H104,2)</f>
        <v>0</v>
      </c>
      <c r="J104" s="185"/>
      <c r="K104" s="186">
        <f>ROUND(E104*J104,2)</f>
        <v>0</v>
      </c>
      <c r="L104" s="186">
        <v>21</v>
      </c>
      <c r="M104" s="186">
        <f>G104*(1+L104/100)</f>
        <v>0</v>
      </c>
      <c r="N104" s="186">
        <v>0</v>
      </c>
      <c r="O104" s="186">
        <f>ROUND(E104*N104,2)</f>
        <v>0</v>
      </c>
      <c r="P104" s="186">
        <v>0</v>
      </c>
      <c r="Q104" s="186">
        <f>ROUND(E104*P104,2)</f>
        <v>0</v>
      </c>
      <c r="R104" s="186"/>
      <c r="S104" s="186" t="s">
        <v>287</v>
      </c>
      <c r="T104" s="187" t="s">
        <v>288</v>
      </c>
      <c r="U104" s="162">
        <v>0</v>
      </c>
      <c r="V104" s="162">
        <f>ROUND(E104*U104,2)</f>
        <v>0</v>
      </c>
      <c r="W104" s="162"/>
      <c r="X104" s="162" t="s">
        <v>162</v>
      </c>
      <c r="Y104" s="152"/>
      <c r="Z104" s="152"/>
      <c r="AA104" s="152"/>
      <c r="AB104" s="152"/>
      <c r="AC104" s="152"/>
      <c r="AD104" s="152"/>
      <c r="AE104" s="152"/>
      <c r="AF104" s="152"/>
      <c r="AG104" s="152" t="s">
        <v>163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81">
        <v>33</v>
      </c>
      <c r="B105" s="182" t="s">
        <v>289</v>
      </c>
      <c r="C105" s="193" t="s">
        <v>290</v>
      </c>
      <c r="D105" s="183" t="s">
        <v>272</v>
      </c>
      <c r="E105" s="184">
        <v>10</v>
      </c>
      <c r="F105" s="185"/>
      <c r="G105" s="186">
        <f>ROUND(E105*F105,2)</f>
        <v>0</v>
      </c>
      <c r="H105" s="185"/>
      <c r="I105" s="186">
        <f>ROUND(E105*H105,2)</f>
        <v>0</v>
      </c>
      <c r="J105" s="185"/>
      <c r="K105" s="186">
        <f>ROUND(E105*J105,2)</f>
        <v>0</v>
      </c>
      <c r="L105" s="186">
        <v>21</v>
      </c>
      <c r="M105" s="186">
        <f>G105*(1+L105/100)</f>
        <v>0</v>
      </c>
      <c r="N105" s="186">
        <v>7.2999999999999995E-2</v>
      </c>
      <c r="O105" s="186">
        <f>ROUND(E105*N105,2)</f>
        <v>0.73</v>
      </c>
      <c r="P105" s="186">
        <v>0</v>
      </c>
      <c r="Q105" s="186">
        <f>ROUND(E105*P105,2)</f>
        <v>0</v>
      </c>
      <c r="R105" s="186" t="s">
        <v>242</v>
      </c>
      <c r="S105" s="186" t="s">
        <v>161</v>
      </c>
      <c r="T105" s="187" t="s">
        <v>161</v>
      </c>
      <c r="U105" s="162">
        <v>0</v>
      </c>
      <c r="V105" s="162">
        <f>ROUND(E105*U105,2)</f>
        <v>0</v>
      </c>
      <c r="W105" s="162"/>
      <c r="X105" s="162" t="s">
        <v>243</v>
      </c>
      <c r="Y105" s="152"/>
      <c r="Z105" s="152"/>
      <c r="AA105" s="152"/>
      <c r="AB105" s="152"/>
      <c r="AC105" s="152"/>
      <c r="AD105" s="152"/>
      <c r="AE105" s="152"/>
      <c r="AF105" s="152"/>
      <c r="AG105" s="152" t="s">
        <v>244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ht="13" x14ac:dyDescent="0.25">
      <c r="A106" s="167" t="s">
        <v>155</v>
      </c>
      <c r="B106" s="168" t="s">
        <v>76</v>
      </c>
      <c r="C106" s="190" t="s">
        <v>77</v>
      </c>
      <c r="D106" s="169"/>
      <c r="E106" s="170"/>
      <c r="F106" s="171"/>
      <c r="G106" s="171">
        <f>SUMIF(AG107:AG109,"&lt;&gt;NOR",G107:G109)</f>
        <v>0</v>
      </c>
      <c r="H106" s="171"/>
      <c r="I106" s="171">
        <f>SUM(I107:I109)</f>
        <v>0</v>
      </c>
      <c r="J106" s="171"/>
      <c r="K106" s="171">
        <f>SUM(K107:K109)</f>
        <v>0</v>
      </c>
      <c r="L106" s="171"/>
      <c r="M106" s="171">
        <f>SUM(M107:M109)</f>
        <v>0</v>
      </c>
      <c r="N106" s="171"/>
      <c r="O106" s="171">
        <f>SUM(O107:O109)</f>
        <v>0</v>
      </c>
      <c r="P106" s="171"/>
      <c r="Q106" s="171">
        <f>SUM(Q107:Q109)</f>
        <v>0</v>
      </c>
      <c r="R106" s="171"/>
      <c r="S106" s="171"/>
      <c r="T106" s="172"/>
      <c r="U106" s="166"/>
      <c r="V106" s="166">
        <f>SUM(V107:V109)</f>
        <v>0</v>
      </c>
      <c r="W106" s="166"/>
      <c r="X106" s="166"/>
      <c r="AG106" t="s">
        <v>156</v>
      </c>
    </row>
    <row r="107" spans="1:60" outlineLevel="1" x14ac:dyDescent="0.25">
      <c r="A107" s="173">
        <v>34</v>
      </c>
      <c r="B107" s="174" t="s">
        <v>291</v>
      </c>
      <c r="C107" s="191" t="s">
        <v>292</v>
      </c>
      <c r="D107" s="175" t="s">
        <v>293</v>
      </c>
      <c r="E107" s="176">
        <v>39.42</v>
      </c>
      <c r="F107" s="177"/>
      <c r="G107" s="178">
        <f>ROUND(E107*F107,2)</f>
        <v>0</v>
      </c>
      <c r="H107" s="177"/>
      <c r="I107" s="178">
        <f>ROUND(E107*H107,2)</f>
        <v>0</v>
      </c>
      <c r="J107" s="177"/>
      <c r="K107" s="178">
        <f>ROUND(E107*J107,2)</f>
        <v>0</v>
      </c>
      <c r="L107" s="178">
        <v>21</v>
      </c>
      <c r="M107" s="178">
        <f>G107*(1+L107/100)</f>
        <v>0</v>
      </c>
      <c r="N107" s="178">
        <v>0</v>
      </c>
      <c r="O107" s="178">
        <f>ROUND(E107*N107,2)</f>
        <v>0</v>
      </c>
      <c r="P107" s="178">
        <v>0</v>
      </c>
      <c r="Q107" s="178">
        <f>ROUND(E107*P107,2)</f>
        <v>0</v>
      </c>
      <c r="R107" s="178"/>
      <c r="S107" s="178" t="s">
        <v>287</v>
      </c>
      <c r="T107" s="179" t="s">
        <v>288</v>
      </c>
      <c r="U107" s="162">
        <v>0</v>
      </c>
      <c r="V107" s="162">
        <f>ROUND(E107*U107,2)</f>
        <v>0</v>
      </c>
      <c r="W107" s="162"/>
      <c r="X107" s="162" t="s">
        <v>162</v>
      </c>
      <c r="Y107" s="152"/>
      <c r="Z107" s="152"/>
      <c r="AA107" s="152"/>
      <c r="AB107" s="152"/>
      <c r="AC107" s="152"/>
      <c r="AD107" s="152"/>
      <c r="AE107" s="152"/>
      <c r="AF107" s="152"/>
      <c r="AG107" s="152" t="s">
        <v>163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5">
      <c r="A108" s="159"/>
      <c r="B108" s="160"/>
      <c r="C108" s="192" t="s">
        <v>294</v>
      </c>
      <c r="D108" s="164"/>
      <c r="E108" s="165">
        <v>39.42</v>
      </c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167</v>
      </c>
      <c r="AH108" s="152">
        <v>0</v>
      </c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5">
      <c r="A109" s="181">
        <v>35</v>
      </c>
      <c r="B109" s="182" t="s">
        <v>295</v>
      </c>
      <c r="C109" s="193" t="s">
        <v>296</v>
      </c>
      <c r="D109" s="183" t="s">
        <v>297</v>
      </c>
      <c r="E109" s="184">
        <v>1</v>
      </c>
      <c r="F109" s="185"/>
      <c r="G109" s="186">
        <f>ROUND(E109*F109,2)</f>
        <v>0</v>
      </c>
      <c r="H109" s="185"/>
      <c r="I109" s="186">
        <f>ROUND(E109*H109,2)</f>
        <v>0</v>
      </c>
      <c r="J109" s="185"/>
      <c r="K109" s="186">
        <f>ROUND(E109*J109,2)</f>
        <v>0</v>
      </c>
      <c r="L109" s="186">
        <v>21</v>
      </c>
      <c r="M109" s="186">
        <f>G109*(1+L109/100)</f>
        <v>0</v>
      </c>
      <c r="N109" s="186">
        <v>0</v>
      </c>
      <c r="O109" s="186">
        <f>ROUND(E109*N109,2)</f>
        <v>0</v>
      </c>
      <c r="P109" s="186">
        <v>0</v>
      </c>
      <c r="Q109" s="186">
        <f>ROUND(E109*P109,2)</f>
        <v>0</v>
      </c>
      <c r="R109" s="186"/>
      <c r="S109" s="186" t="s">
        <v>287</v>
      </c>
      <c r="T109" s="187" t="s">
        <v>288</v>
      </c>
      <c r="U109" s="162">
        <v>0</v>
      </c>
      <c r="V109" s="162">
        <f>ROUND(E109*U109,2)</f>
        <v>0</v>
      </c>
      <c r="W109" s="162"/>
      <c r="X109" s="162" t="s">
        <v>162</v>
      </c>
      <c r="Y109" s="152"/>
      <c r="Z109" s="152"/>
      <c r="AA109" s="152"/>
      <c r="AB109" s="152"/>
      <c r="AC109" s="152"/>
      <c r="AD109" s="152"/>
      <c r="AE109" s="152"/>
      <c r="AF109" s="152"/>
      <c r="AG109" s="152" t="s">
        <v>163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ht="13" x14ac:dyDescent="0.25">
      <c r="A110" s="167" t="s">
        <v>155</v>
      </c>
      <c r="B110" s="168" t="s">
        <v>78</v>
      </c>
      <c r="C110" s="190" t="s">
        <v>79</v>
      </c>
      <c r="D110" s="169"/>
      <c r="E110" s="170"/>
      <c r="F110" s="171"/>
      <c r="G110" s="171">
        <f>SUMIF(AG111:AG114,"&lt;&gt;NOR",G111:G114)</f>
        <v>0</v>
      </c>
      <c r="H110" s="171"/>
      <c r="I110" s="171">
        <f>SUM(I111:I114)</f>
        <v>0</v>
      </c>
      <c r="J110" s="171"/>
      <c r="K110" s="171">
        <f>SUM(K111:K114)</f>
        <v>0</v>
      </c>
      <c r="L110" s="171"/>
      <c r="M110" s="171">
        <f>SUM(M111:M114)</f>
        <v>0</v>
      </c>
      <c r="N110" s="171"/>
      <c r="O110" s="171">
        <f>SUM(O111:O114)</f>
        <v>1.48</v>
      </c>
      <c r="P110" s="171"/>
      <c r="Q110" s="171">
        <f>SUM(Q111:Q114)</f>
        <v>0</v>
      </c>
      <c r="R110" s="171"/>
      <c r="S110" s="171"/>
      <c r="T110" s="172"/>
      <c r="U110" s="166"/>
      <c r="V110" s="166">
        <f>SUM(V111:V114)</f>
        <v>32.479999999999997</v>
      </c>
      <c r="W110" s="166"/>
      <c r="X110" s="166"/>
      <c r="AG110" t="s">
        <v>156</v>
      </c>
    </row>
    <row r="111" spans="1:60" outlineLevel="1" x14ac:dyDescent="0.25">
      <c r="A111" s="173">
        <v>36</v>
      </c>
      <c r="B111" s="174" t="s">
        <v>298</v>
      </c>
      <c r="C111" s="191" t="s">
        <v>299</v>
      </c>
      <c r="D111" s="175" t="s">
        <v>199</v>
      </c>
      <c r="E111" s="176">
        <v>27.594000000000001</v>
      </c>
      <c r="F111" s="177"/>
      <c r="G111" s="178">
        <f>ROUND(E111*F111,2)</f>
        <v>0</v>
      </c>
      <c r="H111" s="177"/>
      <c r="I111" s="178">
        <f>ROUND(E111*H111,2)</f>
        <v>0</v>
      </c>
      <c r="J111" s="177"/>
      <c r="K111" s="178">
        <f>ROUND(E111*J111,2)</f>
        <v>0</v>
      </c>
      <c r="L111" s="178">
        <v>21</v>
      </c>
      <c r="M111" s="178">
        <f>G111*(1+L111/100)</f>
        <v>0</v>
      </c>
      <c r="N111" s="178">
        <v>5.3690000000000002E-2</v>
      </c>
      <c r="O111" s="178">
        <f>ROUND(E111*N111,2)</f>
        <v>1.48</v>
      </c>
      <c r="P111" s="178">
        <v>0</v>
      </c>
      <c r="Q111" s="178">
        <f>ROUND(E111*P111,2)</f>
        <v>0</v>
      </c>
      <c r="R111" s="178" t="s">
        <v>233</v>
      </c>
      <c r="S111" s="178" t="s">
        <v>161</v>
      </c>
      <c r="T111" s="179" t="s">
        <v>161</v>
      </c>
      <c r="U111" s="162">
        <v>1.17717</v>
      </c>
      <c r="V111" s="162">
        <f>ROUND(E111*U111,2)</f>
        <v>32.479999999999997</v>
      </c>
      <c r="W111" s="162"/>
      <c r="X111" s="162" t="s">
        <v>162</v>
      </c>
      <c r="Y111" s="152"/>
      <c r="Z111" s="152"/>
      <c r="AA111" s="152"/>
      <c r="AB111" s="152"/>
      <c r="AC111" s="152"/>
      <c r="AD111" s="152"/>
      <c r="AE111" s="152"/>
      <c r="AF111" s="152"/>
      <c r="AG111" s="152" t="s">
        <v>163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59"/>
      <c r="B112" s="160"/>
      <c r="C112" s="257" t="s">
        <v>300</v>
      </c>
      <c r="D112" s="258"/>
      <c r="E112" s="258"/>
      <c r="F112" s="258"/>
      <c r="G112" s="258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165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80" t="str">
        <f>C112</f>
        <v>okenního nebo dveřního, z pomocného pracovního lešení o výšce podlahy do 1900 mm a pro zatížení do 1,5 kPa,</v>
      </c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59"/>
      <c r="B113" s="160"/>
      <c r="C113" s="192" t="s">
        <v>301</v>
      </c>
      <c r="D113" s="164"/>
      <c r="E113" s="165">
        <v>8.01</v>
      </c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167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5">
      <c r="A114" s="159"/>
      <c r="B114" s="160"/>
      <c r="C114" s="192" t="s">
        <v>302</v>
      </c>
      <c r="D114" s="164"/>
      <c r="E114" s="165">
        <v>19.584</v>
      </c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167</v>
      </c>
      <c r="AH114" s="152">
        <v>0</v>
      </c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ht="13" x14ac:dyDescent="0.25">
      <c r="A115" s="167" t="s">
        <v>155</v>
      </c>
      <c r="B115" s="168" t="s">
        <v>80</v>
      </c>
      <c r="C115" s="190" t="s">
        <v>81</v>
      </c>
      <c r="D115" s="169"/>
      <c r="E115" s="170"/>
      <c r="F115" s="171"/>
      <c r="G115" s="171">
        <f>SUMIF(AG116:AG116,"&lt;&gt;NOR",G116:G116)</f>
        <v>0</v>
      </c>
      <c r="H115" s="171"/>
      <c r="I115" s="171">
        <f>SUM(I116:I116)</f>
        <v>0</v>
      </c>
      <c r="J115" s="171"/>
      <c r="K115" s="171">
        <f>SUM(K116:K116)</f>
        <v>0</v>
      </c>
      <c r="L115" s="171"/>
      <c r="M115" s="171">
        <f>SUM(M116:M116)</f>
        <v>0</v>
      </c>
      <c r="N115" s="171"/>
      <c r="O115" s="171">
        <f>SUM(O116:O116)</f>
        <v>0.09</v>
      </c>
      <c r="P115" s="171"/>
      <c r="Q115" s="171">
        <f>SUM(Q116:Q116)</f>
        <v>0</v>
      </c>
      <c r="R115" s="171"/>
      <c r="S115" s="171"/>
      <c r="T115" s="172"/>
      <c r="U115" s="166"/>
      <c r="V115" s="166">
        <f>SUM(V116:V116)</f>
        <v>5.58</v>
      </c>
      <c r="W115" s="166"/>
      <c r="X115" s="166"/>
      <c r="AG115" t="s">
        <v>156</v>
      </c>
    </row>
    <row r="116" spans="1:60" ht="50" outlineLevel="1" x14ac:dyDescent="0.25">
      <c r="A116" s="181">
        <v>37</v>
      </c>
      <c r="B116" s="182" t="s">
        <v>303</v>
      </c>
      <c r="C116" s="193" t="s">
        <v>304</v>
      </c>
      <c r="D116" s="183" t="s">
        <v>272</v>
      </c>
      <c r="E116" s="184">
        <v>3</v>
      </c>
      <c r="F116" s="185"/>
      <c r="G116" s="186">
        <f>ROUND(E116*F116,2)</f>
        <v>0</v>
      </c>
      <c r="H116" s="185"/>
      <c r="I116" s="186">
        <f>ROUND(E116*H116,2)</f>
        <v>0</v>
      </c>
      <c r="J116" s="185"/>
      <c r="K116" s="186">
        <f>ROUND(E116*J116,2)</f>
        <v>0</v>
      </c>
      <c r="L116" s="186">
        <v>21</v>
      </c>
      <c r="M116" s="186">
        <f>G116*(1+L116/100)</f>
        <v>0</v>
      </c>
      <c r="N116" s="186">
        <v>2.9170000000000001E-2</v>
      </c>
      <c r="O116" s="186">
        <f>ROUND(E116*N116,2)</f>
        <v>0.09</v>
      </c>
      <c r="P116" s="186">
        <v>0</v>
      </c>
      <c r="Q116" s="186">
        <f>ROUND(E116*P116,2)</f>
        <v>0</v>
      </c>
      <c r="R116" s="186" t="s">
        <v>218</v>
      </c>
      <c r="S116" s="186" t="s">
        <v>161</v>
      </c>
      <c r="T116" s="187" t="s">
        <v>161</v>
      </c>
      <c r="U116" s="162">
        <v>1.86</v>
      </c>
      <c r="V116" s="162">
        <f>ROUND(E116*U116,2)</f>
        <v>5.58</v>
      </c>
      <c r="W116" s="162"/>
      <c r="X116" s="162" t="s">
        <v>162</v>
      </c>
      <c r="Y116" s="152"/>
      <c r="Z116" s="152"/>
      <c r="AA116" s="152"/>
      <c r="AB116" s="152"/>
      <c r="AC116" s="152"/>
      <c r="AD116" s="152"/>
      <c r="AE116" s="152"/>
      <c r="AF116" s="152"/>
      <c r="AG116" s="152" t="s">
        <v>163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ht="13" x14ac:dyDescent="0.25">
      <c r="A117" s="167" t="s">
        <v>155</v>
      </c>
      <c r="B117" s="168" t="s">
        <v>82</v>
      </c>
      <c r="C117" s="190" t="s">
        <v>83</v>
      </c>
      <c r="D117" s="169"/>
      <c r="E117" s="170"/>
      <c r="F117" s="171"/>
      <c r="G117" s="171">
        <f>SUMIF(AG118:AG130,"&lt;&gt;NOR",G118:G130)</f>
        <v>0</v>
      </c>
      <c r="H117" s="171"/>
      <c r="I117" s="171">
        <f>SUM(I118:I130)</f>
        <v>0</v>
      </c>
      <c r="J117" s="171"/>
      <c r="K117" s="171">
        <f>SUM(K118:K130)</f>
        <v>0</v>
      </c>
      <c r="L117" s="171"/>
      <c r="M117" s="171">
        <f>SUM(M118:M130)</f>
        <v>0</v>
      </c>
      <c r="N117" s="171"/>
      <c r="O117" s="171">
        <f>SUM(O118:O130)</f>
        <v>0.02</v>
      </c>
      <c r="P117" s="171"/>
      <c r="Q117" s="171">
        <f>SUM(Q118:Q130)</f>
        <v>0</v>
      </c>
      <c r="R117" s="171"/>
      <c r="S117" s="171"/>
      <c r="T117" s="172"/>
      <c r="U117" s="166"/>
      <c r="V117" s="166">
        <f>SUM(V118:V130)</f>
        <v>4.96</v>
      </c>
      <c r="W117" s="166"/>
      <c r="X117" s="166"/>
      <c r="AG117" t="s">
        <v>156</v>
      </c>
    </row>
    <row r="118" spans="1:60" outlineLevel="1" x14ac:dyDescent="0.25">
      <c r="A118" s="173">
        <v>38</v>
      </c>
      <c r="B118" s="174" t="s">
        <v>305</v>
      </c>
      <c r="C118" s="191" t="s">
        <v>306</v>
      </c>
      <c r="D118" s="175" t="s">
        <v>293</v>
      </c>
      <c r="E118" s="176">
        <v>14</v>
      </c>
      <c r="F118" s="177"/>
      <c r="G118" s="178">
        <f>ROUND(E118*F118,2)</f>
        <v>0</v>
      </c>
      <c r="H118" s="177"/>
      <c r="I118" s="178">
        <f>ROUND(E118*H118,2)</f>
        <v>0</v>
      </c>
      <c r="J118" s="177"/>
      <c r="K118" s="178">
        <f>ROUND(E118*J118,2)</f>
        <v>0</v>
      </c>
      <c r="L118" s="178">
        <v>21</v>
      </c>
      <c r="M118" s="178">
        <f>G118*(1+L118/100)</f>
        <v>0</v>
      </c>
      <c r="N118" s="178">
        <v>0</v>
      </c>
      <c r="O118" s="178">
        <f>ROUND(E118*N118,2)</f>
        <v>0</v>
      </c>
      <c r="P118" s="178">
        <v>0</v>
      </c>
      <c r="Q118" s="178">
        <f>ROUND(E118*P118,2)</f>
        <v>0</v>
      </c>
      <c r="R118" s="178"/>
      <c r="S118" s="178" t="s">
        <v>161</v>
      </c>
      <c r="T118" s="179" t="s">
        <v>161</v>
      </c>
      <c r="U118" s="162">
        <v>3.3000000000000002E-2</v>
      </c>
      <c r="V118" s="162">
        <f>ROUND(E118*U118,2)</f>
        <v>0.46</v>
      </c>
      <c r="W118" s="162"/>
      <c r="X118" s="162" t="s">
        <v>162</v>
      </c>
      <c r="Y118" s="152"/>
      <c r="Z118" s="152"/>
      <c r="AA118" s="152"/>
      <c r="AB118" s="152"/>
      <c r="AC118" s="152"/>
      <c r="AD118" s="152"/>
      <c r="AE118" s="152"/>
      <c r="AF118" s="152"/>
      <c r="AG118" s="152" t="s">
        <v>163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5">
      <c r="A119" s="159"/>
      <c r="B119" s="160"/>
      <c r="C119" s="192" t="s">
        <v>307</v>
      </c>
      <c r="D119" s="164"/>
      <c r="E119" s="165">
        <v>14</v>
      </c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52"/>
      <c r="Z119" s="152"/>
      <c r="AA119" s="152"/>
      <c r="AB119" s="152"/>
      <c r="AC119" s="152"/>
      <c r="AD119" s="152"/>
      <c r="AE119" s="152"/>
      <c r="AF119" s="152"/>
      <c r="AG119" s="152" t="s">
        <v>167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5">
      <c r="A120" s="181">
        <v>39</v>
      </c>
      <c r="B120" s="182" t="s">
        <v>308</v>
      </c>
      <c r="C120" s="193" t="s">
        <v>309</v>
      </c>
      <c r="D120" s="183" t="s">
        <v>310</v>
      </c>
      <c r="E120" s="184">
        <v>25</v>
      </c>
      <c r="F120" s="185"/>
      <c r="G120" s="186">
        <f>ROUND(E120*F120,2)</f>
        <v>0</v>
      </c>
      <c r="H120" s="185"/>
      <c r="I120" s="186">
        <f>ROUND(E120*H120,2)</f>
        <v>0</v>
      </c>
      <c r="J120" s="185"/>
      <c r="K120" s="186">
        <f>ROUND(E120*J120,2)</f>
        <v>0</v>
      </c>
      <c r="L120" s="186">
        <v>21</v>
      </c>
      <c r="M120" s="186">
        <f>G120*(1+L120/100)</f>
        <v>0</v>
      </c>
      <c r="N120" s="186">
        <v>0</v>
      </c>
      <c r="O120" s="186">
        <f>ROUND(E120*N120,2)</f>
        <v>0</v>
      </c>
      <c r="P120" s="186">
        <v>0</v>
      </c>
      <c r="Q120" s="186">
        <f>ROUND(E120*P120,2)</f>
        <v>0</v>
      </c>
      <c r="R120" s="186"/>
      <c r="S120" s="186" t="s">
        <v>287</v>
      </c>
      <c r="T120" s="187" t="s">
        <v>288</v>
      </c>
      <c r="U120" s="162">
        <v>0</v>
      </c>
      <c r="V120" s="162">
        <f>ROUND(E120*U120,2)</f>
        <v>0</v>
      </c>
      <c r="W120" s="162"/>
      <c r="X120" s="162" t="s">
        <v>162</v>
      </c>
      <c r="Y120" s="152"/>
      <c r="Z120" s="152"/>
      <c r="AA120" s="152"/>
      <c r="AB120" s="152"/>
      <c r="AC120" s="152"/>
      <c r="AD120" s="152"/>
      <c r="AE120" s="152"/>
      <c r="AF120" s="152"/>
      <c r="AG120" s="152" t="s">
        <v>163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73">
        <v>40</v>
      </c>
      <c r="B121" s="174" t="s">
        <v>311</v>
      </c>
      <c r="C121" s="191" t="s">
        <v>312</v>
      </c>
      <c r="D121" s="175" t="s">
        <v>272</v>
      </c>
      <c r="E121" s="176">
        <v>1</v>
      </c>
      <c r="F121" s="177"/>
      <c r="G121" s="178">
        <f>ROUND(E121*F121,2)</f>
        <v>0</v>
      </c>
      <c r="H121" s="177"/>
      <c r="I121" s="178">
        <f>ROUND(E121*H121,2)</f>
        <v>0</v>
      </c>
      <c r="J121" s="177"/>
      <c r="K121" s="178">
        <f>ROUND(E121*J121,2)</f>
        <v>0</v>
      </c>
      <c r="L121" s="178">
        <v>21</v>
      </c>
      <c r="M121" s="178">
        <f>G121*(1+L121/100)</f>
        <v>0</v>
      </c>
      <c r="N121" s="178">
        <v>1.41E-2</v>
      </c>
      <c r="O121" s="178">
        <f>ROUND(E121*N121,2)</f>
        <v>0.01</v>
      </c>
      <c r="P121" s="178">
        <v>0</v>
      </c>
      <c r="Q121" s="178">
        <f>ROUND(E121*P121,2)</f>
        <v>0</v>
      </c>
      <c r="R121" s="178"/>
      <c r="S121" s="178" t="s">
        <v>287</v>
      </c>
      <c r="T121" s="179" t="s">
        <v>288</v>
      </c>
      <c r="U121" s="162">
        <v>4.5039999999999996</v>
      </c>
      <c r="V121" s="162">
        <f>ROUND(E121*U121,2)</f>
        <v>4.5</v>
      </c>
      <c r="W121" s="162"/>
      <c r="X121" s="162" t="s">
        <v>162</v>
      </c>
      <c r="Y121" s="152"/>
      <c r="Z121" s="152"/>
      <c r="AA121" s="152"/>
      <c r="AB121" s="152"/>
      <c r="AC121" s="152"/>
      <c r="AD121" s="152"/>
      <c r="AE121" s="152"/>
      <c r="AF121" s="152"/>
      <c r="AG121" s="152" t="s">
        <v>163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59"/>
      <c r="B122" s="160"/>
      <c r="C122" s="253" t="s">
        <v>388</v>
      </c>
      <c r="D122" s="254"/>
      <c r="E122" s="254"/>
      <c r="F122" s="254"/>
      <c r="G122" s="254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192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59"/>
      <c r="B123" s="160"/>
      <c r="C123" s="259" t="s">
        <v>313</v>
      </c>
      <c r="D123" s="260"/>
      <c r="E123" s="260"/>
      <c r="F123" s="260"/>
      <c r="G123" s="260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192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5">
      <c r="A124" s="159"/>
      <c r="B124" s="160"/>
      <c r="C124" s="259" t="s">
        <v>314</v>
      </c>
      <c r="D124" s="260"/>
      <c r="E124" s="260"/>
      <c r="F124" s="260"/>
      <c r="G124" s="260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192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5">
      <c r="A125" s="159"/>
      <c r="B125" s="160"/>
      <c r="C125" s="259" t="s">
        <v>315</v>
      </c>
      <c r="D125" s="260"/>
      <c r="E125" s="260"/>
      <c r="F125" s="260"/>
      <c r="G125" s="260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192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5">
      <c r="A126" s="159"/>
      <c r="B126" s="160"/>
      <c r="C126" s="259" t="s">
        <v>316</v>
      </c>
      <c r="D126" s="260"/>
      <c r="E126" s="260"/>
      <c r="F126" s="260"/>
      <c r="G126" s="260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192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5">
      <c r="A127" s="159"/>
      <c r="B127" s="160"/>
      <c r="C127" s="259" t="s">
        <v>317</v>
      </c>
      <c r="D127" s="260"/>
      <c r="E127" s="260"/>
      <c r="F127" s="260"/>
      <c r="G127" s="260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192</v>
      </c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5">
      <c r="A128" s="159"/>
      <c r="B128" s="160"/>
      <c r="C128" s="259" t="s">
        <v>318</v>
      </c>
      <c r="D128" s="260"/>
      <c r="E128" s="260"/>
      <c r="F128" s="260"/>
      <c r="G128" s="260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192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5">
      <c r="A129" s="181">
        <v>41</v>
      </c>
      <c r="B129" s="182" t="s">
        <v>319</v>
      </c>
      <c r="C129" s="193" t="s">
        <v>320</v>
      </c>
      <c r="D129" s="183" t="s">
        <v>272</v>
      </c>
      <c r="E129" s="184">
        <v>1</v>
      </c>
      <c r="F129" s="185"/>
      <c r="G129" s="186">
        <f>ROUND(E129*F129,2)</f>
        <v>0</v>
      </c>
      <c r="H129" s="185"/>
      <c r="I129" s="186">
        <f>ROUND(E129*H129,2)</f>
        <v>0</v>
      </c>
      <c r="J129" s="185"/>
      <c r="K129" s="186">
        <f>ROUND(E129*J129,2)</f>
        <v>0</v>
      </c>
      <c r="L129" s="186">
        <v>21</v>
      </c>
      <c r="M129" s="186">
        <f>G129*(1+L129/100)</f>
        <v>0</v>
      </c>
      <c r="N129" s="186">
        <v>0</v>
      </c>
      <c r="O129" s="186">
        <f>ROUND(E129*N129,2)</f>
        <v>0</v>
      </c>
      <c r="P129" s="186">
        <v>0</v>
      </c>
      <c r="Q129" s="186">
        <f>ROUND(E129*P129,2)</f>
        <v>0</v>
      </c>
      <c r="R129" s="186"/>
      <c r="S129" s="186" t="s">
        <v>287</v>
      </c>
      <c r="T129" s="187" t="s">
        <v>288</v>
      </c>
      <c r="U129" s="162">
        <v>0</v>
      </c>
      <c r="V129" s="162">
        <f>ROUND(E129*U129,2)</f>
        <v>0</v>
      </c>
      <c r="W129" s="162"/>
      <c r="X129" s="162" t="s">
        <v>162</v>
      </c>
      <c r="Y129" s="152"/>
      <c r="Z129" s="152"/>
      <c r="AA129" s="152"/>
      <c r="AB129" s="152"/>
      <c r="AC129" s="152"/>
      <c r="AD129" s="152"/>
      <c r="AE129" s="152"/>
      <c r="AF129" s="152"/>
      <c r="AG129" s="152" t="s">
        <v>163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 x14ac:dyDescent="0.25">
      <c r="A130" s="181">
        <v>42</v>
      </c>
      <c r="B130" s="182" t="s">
        <v>321</v>
      </c>
      <c r="C130" s="193" t="s">
        <v>322</v>
      </c>
      <c r="D130" s="183" t="s">
        <v>293</v>
      </c>
      <c r="E130" s="184">
        <v>14</v>
      </c>
      <c r="F130" s="185"/>
      <c r="G130" s="186">
        <f>ROUND(E130*F130,2)</f>
        <v>0</v>
      </c>
      <c r="H130" s="185"/>
      <c r="I130" s="186">
        <f>ROUND(E130*H130,2)</f>
        <v>0</v>
      </c>
      <c r="J130" s="185"/>
      <c r="K130" s="186">
        <f>ROUND(E130*J130,2)</f>
        <v>0</v>
      </c>
      <c r="L130" s="186">
        <v>21</v>
      </c>
      <c r="M130" s="186">
        <f>G130*(1+L130/100)</f>
        <v>0</v>
      </c>
      <c r="N130" s="186">
        <v>5.9999999999999995E-4</v>
      </c>
      <c r="O130" s="186">
        <f>ROUND(E130*N130,2)</f>
        <v>0.01</v>
      </c>
      <c r="P130" s="186">
        <v>0</v>
      </c>
      <c r="Q130" s="186">
        <f>ROUND(E130*P130,2)</f>
        <v>0</v>
      </c>
      <c r="R130" s="186" t="s">
        <v>242</v>
      </c>
      <c r="S130" s="186" t="s">
        <v>161</v>
      </c>
      <c r="T130" s="187" t="s">
        <v>161</v>
      </c>
      <c r="U130" s="162">
        <v>0</v>
      </c>
      <c r="V130" s="162">
        <f>ROUND(E130*U130,2)</f>
        <v>0</v>
      </c>
      <c r="W130" s="162"/>
      <c r="X130" s="162" t="s">
        <v>243</v>
      </c>
      <c r="Y130" s="152"/>
      <c r="Z130" s="152"/>
      <c r="AA130" s="152"/>
      <c r="AB130" s="152"/>
      <c r="AC130" s="152"/>
      <c r="AD130" s="152"/>
      <c r="AE130" s="152"/>
      <c r="AF130" s="152"/>
      <c r="AG130" s="152" t="s">
        <v>244</v>
      </c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ht="13" x14ac:dyDescent="0.25">
      <c r="A131" s="167" t="s">
        <v>155</v>
      </c>
      <c r="B131" s="168" t="s">
        <v>88</v>
      </c>
      <c r="C131" s="190" t="s">
        <v>89</v>
      </c>
      <c r="D131" s="169"/>
      <c r="E131" s="170"/>
      <c r="F131" s="171"/>
      <c r="G131" s="171">
        <f>SUMIF(AG132:AG133,"&lt;&gt;NOR",G132:G133)</f>
        <v>0</v>
      </c>
      <c r="H131" s="171"/>
      <c r="I131" s="171">
        <f>SUM(I132:I133)</f>
        <v>0</v>
      </c>
      <c r="J131" s="171"/>
      <c r="K131" s="171">
        <f>SUM(K132:K133)</f>
        <v>0</v>
      </c>
      <c r="L131" s="171"/>
      <c r="M131" s="171">
        <f>SUM(M132:M133)</f>
        <v>0</v>
      </c>
      <c r="N131" s="171"/>
      <c r="O131" s="171">
        <f>SUM(O132:O133)</f>
        <v>0</v>
      </c>
      <c r="P131" s="171"/>
      <c r="Q131" s="171">
        <f>SUM(Q132:Q133)</f>
        <v>0</v>
      </c>
      <c r="R131" s="171"/>
      <c r="S131" s="171"/>
      <c r="T131" s="172"/>
      <c r="U131" s="166"/>
      <c r="V131" s="166">
        <f>SUM(V132:V133)</f>
        <v>0</v>
      </c>
      <c r="W131" s="166"/>
      <c r="X131" s="166"/>
      <c r="AG131" t="s">
        <v>156</v>
      </c>
    </row>
    <row r="132" spans="1:60" outlineLevel="1" x14ac:dyDescent="0.25">
      <c r="A132" s="173">
        <v>43</v>
      </c>
      <c r="B132" s="174" t="s">
        <v>323</v>
      </c>
      <c r="C132" s="191" t="s">
        <v>324</v>
      </c>
      <c r="D132" s="175" t="s">
        <v>199</v>
      </c>
      <c r="E132" s="176">
        <v>11.925000000000001</v>
      </c>
      <c r="F132" s="177"/>
      <c r="G132" s="178">
        <f>ROUND(E132*F132,2)</f>
        <v>0</v>
      </c>
      <c r="H132" s="177"/>
      <c r="I132" s="178">
        <f>ROUND(E132*H132,2)</f>
        <v>0</v>
      </c>
      <c r="J132" s="177"/>
      <c r="K132" s="178">
        <f>ROUND(E132*J132,2)</f>
        <v>0</v>
      </c>
      <c r="L132" s="178">
        <v>21</v>
      </c>
      <c r="M132" s="178">
        <f>G132*(1+L132/100)</f>
        <v>0</v>
      </c>
      <c r="N132" s="178">
        <v>0</v>
      </c>
      <c r="O132" s="178">
        <f>ROUND(E132*N132,2)</f>
        <v>0</v>
      </c>
      <c r="P132" s="178">
        <v>0</v>
      </c>
      <c r="Q132" s="178">
        <f>ROUND(E132*P132,2)</f>
        <v>0</v>
      </c>
      <c r="R132" s="178"/>
      <c r="S132" s="178" t="s">
        <v>287</v>
      </c>
      <c r="T132" s="179" t="s">
        <v>288</v>
      </c>
      <c r="U132" s="162">
        <v>0</v>
      </c>
      <c r="V132" s="162">
        <f>ROUND(E132*U132,2)</f>
        <v>0</v>
      </c>
      <c r="W132" s="162"/>
      <c r="X132" s="162" t="s">
        <v>162</v>
      </c>
      <c r="Y132" s="152"/>
      <c r="Z132" s="152"/>
      <c r="AA132" s="152"/>
      <c r="AB132" s="152"/>
      <c r="AC132" s="152"/>
      <c r="AD132" s="152"/>
      <c r="AE132" s="152"/>
      <c r="AF132" s="152"/>
      <c r="AG132" s="152" t="s">
        <v>163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5">
      <c r="A133" s="159"/>
      <c r="B133" s="160"/>
      <c r="C133" s="192" t="s">
        <v>325</v>
      </c>
      <c r="D133" s="164"/>
      <c r="E133" s="165">
        <v>11.925000000000001</v>
      </c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167</v>
      </c>
      <c r="AH133" s="152">
        <v>0</v>
      </c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ht="13" x14ac:dyDescent="0.25">
      <c r="A134" s="167" t="s">
        <v>155</v>
      </c>
      <c r="B134" s="168" t="s">
        <v>90</v>
      </c>
      <c r="C134" s="190" t="s">
        <v>91</v>
      </c>
      <c r="D134" s="169"/>
      <c r="E134" s="170"/>
      <c r="F134" s="171"/>
      <c r="G134" s="171">
        <f>SUMIF(AG135:AG150,"&lt;&gt;NOR",G135:G150)</f>
        <v>0</v>
      </c>
      <c r="H134" s="171"/>
      <c r="I134" s="171">
        <f>SUM(I135:I150)</f>
        <v>0</v>
      </c>
      <c r="J134" s="171"/>
      <c r="K134" s="171">
        <f>SUM(K135:K150)</f>
        <v>0</v>
      </c>
      <c r="L134" s="171"/>
      <c r="M134" s="171">
        <f>SUM(M135:M150)</f>
        <v>0</v>
      </c>
      <c r="N134" s="171"/>
      <c r="O134" s="171">
        <f>SUM(O135:O150)</f>
        <v>7.0000000000000007E-2</v>
      </c>
      <c r="P134" s="171"/>
      <c r="Q134" s="171">
        <f>SUM(Q135:Q150)</f>
        <v>22.400000000000002</v>
      </c>
      <c r="R134" s="171"/>
      <c r="S134" s="171"/>
      <c r="T134" s="172"/>
      <c r="U134" s="166"/>
      <c r="V134" s="166">
        <f>SUM(V135:V150)</f>
        <v>59.480000000000004</v>
      </c>
      <c r="W134" s="166"/>
      <c r="X134" s="166"/>
      <c r="AG134" t="s">
        <v>156</v>
      </c>
    </row>
    <row r="135" spans="1:60" ht="20" outlineLevel="1" x14ac:dyDescent="0.25">
      <c r="A135" s="173">
        <v>44</v>
      </c>
      <c r="B135" s="174" t="s">
        <v>326</v>
      </c>
      <c r="C135" s="191" t="s">
        <v>327</v>
      </c>
      <c r="D135" s="175" t="s">
        <v>199</v>
      </c>
      <c r="E135" s="176">
        <v>61.146749999999997</v>
      </c>
      <c r="F135" s="177"/>
      <c r="G135" s="178">
        <f>ROUND(E135*F135,2)</f>
        <v>0</v>
      </c>
      <c r="H135" s="177"/>
      <c r="I135" s="178">
        <f>ROUND(E135*H135,2)</f>
        <v>0</v>
      </c>
      <c r="J135" s="177"/>
      <c r="K135" s="178">
        <f>ROUND(E135*J135,2)</f>
        <v>0</v>
      </c>
      <c r="L135" s="178">
        <v>21</v>
      </c>
      <c r="M135" s="178">
        <f>G135*(1+L135/100)</f>
        <v>0</v>
      </c>
      <c r="N135" s="178">
        <v>6.7000000000000002E-4</v>
      </c>
      <c r="O135" s="178">
        <f>ROUND(E135*N135,2)</f>
        <v>0.04</v>
      </c>
      <c r="P135" s="178">
        <v>0.1</v>
      </c>
      <c r="Q135" s="178">
        <f>ROUND(E135*P135,2)</f>
        <v>6.11</v>
      </c>
      <c r="R135" s="178" t="s">
        <v>328</v>
      </c>
      <c r="S135" s="178" t="s">
        <v>161</v>
      </c>
      <c r="T135" s="179" t="s">
        <v>161</v>
      </c>
      <c r="U135" s="162">
        <v>0.35799999999999998</v>
      </c>
      <c r="V135" s="162">
        <f>ROUND(E135*U135,2)</f>
        <v>21.89</v>
      </c>
      <c r="W135" s="162"/>
      <c r="X135" s="162" t="s">
        <v>162</v>
      </c>
      <c r="Y135" s="152"/>
      <c r="Z135" s="152"/>
      <c r="AA135" s="152"/>
      <c r="AB135" s="152"/>
      <c r="AC135" s="152"/>
      <c r="AD135" s="152"/>
      <c r="AE135" s="152"/>
      <c r="AF135" s="152"/>
      <c r="AG135" s="152" t="s">
        <v>163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5">
      <c r="A136" s="159"/>
      <c r="B136" s="160"/>
      <c r="C136" s="257" t="s">
        <v>329</v>
      </c>
      <c r="D136" s="258"/>
      <c r="E136" s="258"/>
      <c r="F136" s="258"/>
      <c r="G136" s="258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165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80" t="str">
        <f>C136</f>
        <v>nebo vybourání otvorů jakýchkoliv rozměrů, včetně pomocného lešení o výšce podlahy do 1900 mm a pro zatížení do 1,5 kPa  (150 kg/m2),</v>
      </c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5">
      <c r="A137" s="159"/>
      <c r="B137" s="160"/>
      <c r="C137" s="192" t="s">
        <v>280</v>
      </c>
      <c r="D137" s="164"/>
      <c r="E137" s="165">
        <v>64.746750000000006</v>
      </c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167</v>
      </c>
      <c r="AH137" s="152">
        <v>0</v>
      </c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5">
      <c r="A138" s="159"/>
      <c r="B138" s="160"/>
      <c r="C138" s="192" t="s">
        <v>281</v>
      </c>
      <c r="D138" s="164"/>
      <c r="E138" s="165">
        <v>-3.6</v>
      </c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167</v>
      </c>
      <c r="AH138" s="152">
        <v>0</v>
      </c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5">
      <c r="A139" s="173">
        <v>45</v>
      </c>
      <c r="B139" s="174" t="s">
        <v>330</v>
      </c>
      <c r="C139" s="191" t="s">
        <v>331</v>
      </c>
      <c r="D139" s="175" t="s">
        <v>272</v>
      </c>
      <c r="E139" s="176">
        <v>7</v>
      </c>
      <c r="F139" s="177"/>
      <c r="G139" s="178">
        <f>ROUND(E139*F139,2)</f>
        <v>0</v>
      </c>
      <c r="H139" s="177"/>
      <c r="I139" s="178">
        <f>ROUND(E139*H139,2)</f>
        <v>0</v>
      </c>
      <c r="J139" s="177"/>
      <c r="K139" s="178">
        <f>ROUND(E139*J139,2)</f>
        <v>0</v>
      </c>
      <c r="L139" s="178">
        <v>21</v>
      </c>
      <c r="M139" s="178">
        <f>G139*(1+L139/100)</f>
        <v>0</v>
      </c>
      <c r="N139" s="178">
        <v>0</v>
      </c>
      <c r="O139" s="178">
        <f>ROUND(E139*N139,2)</f>
        <v>0</v>
      </c>
      <c r="P139" s="178">
        <v>0</v>
      </c>
      <c r="Q139" s="178">
        <f>ROUND(E139*P139,2)</f>
        <v>0</v>
      </c>
      <c r="R139" s="178" t="s">
        <v>328</v>
      </c>
      <c r="S139" s="178" t="s">
        <v>161</v>
      </c>
      <c r="T139" s="179" t="s">
        <v>161</v>
      </c>
      <c r="U139" s="162">
        <v>0.05</v>
      </c>
      <c r="V139" s="162">
        <f>ROUND(E139*U139,2)</f>
        <v>0.35</v>
      </c>
      <c r="W139" s="162"/>
      <c r="X139" s="162" t="s">
        <v>162</v>
      </c>
      <c r="Y139" s="152"/>
      <c r="Z139" s="152"/>
      <c r="AA139" s="152"/>
      <c r="AB139" s="152"/>
      <c r="AC139" s="152"/>
      <c r="AD139" s="152"/>
      <c r="AE139" s="152"/>
      <c r="AF139" s="152"/>
      <c r="AG139" s="152" t="s">
        <v>163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5">
      <c r="A140" s="159"/>
      <c r="B140" s="160"/>
      <c r="C140" s="257" t="s">
        <v>332</v>
      </c>
      <c r="D140" s="258"/>
      <c r="E140" s="258"/>
      <c r="F140" s="258"/>
      <c r="G140" s="258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52"/>
      <c r="Z140" s="152"/>
      <c r="AA140" s="152"/>
      <c r="AB140" s="152"/>
      <c r="AC140" s="152"/>
      <c r="AD140" s="152"/>
      <c r="AE140" s="152"/>
      <c r="AF140" s="152"/>
      <c r="AG140" s="152" t="s">
        <v>165</v>
      </c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5">
      <c r="A141" s="173">
        <v>46</v>
      </c>
      <c r="B141" s="174" t="s">
        <v>333</v>
      </c>
      <c r="C141" s="191" t="s">
        <v>334</v>
      </c>
      <c r="D141" s="175" t="s">
        <v>199</v>
      </c>
      <c r="E141" s="176">
        <v>8.2799999999999994</v>
      </c>
      <c r="F141" s="177"/>
      <c r="G141" s="178">
        <f>ROUND(E141*F141,2)</f>
        <v>0</v>
      </c>
      <c r="H141" s="177"/>
      <c r="I141" s="178">
        <f>ROUND(E141*H141,2)</f>
        <v>0</v>
      </c>
      <c r="J141" s="177"/>
      <c r="K141" s="178">
        <f>ROUND(E141*J141,2)</f>
        <v>0</v>
      </c>
      <c r="L141" s="178">
        <v>21</v>
      </c>
      <c r="M141" s="178">
        <f>G141*(1+L141/100)</f>
        <v>0</v>
      </c>
      <c r="N141" s="178">
        <v>1E-3</v>
      </c>
      <c r="O141" s="178">
        <f>ROUND(E141*N141,2)</f>
        <v>0.01</v>
      </c>
      <c r="P141" s="178">
        <v>3.1E-2</v>
      </c>
      <c r="Q141" s="178">
        <f>ROUND(E141*P141,2)</f>
        <v>0.26</v>
      </c>
      <c r="R141" s="178" t="s">
        <v>328</v>
      </c>
      <c r="S141" s="178" t="s">
        <v>161</v>
      </c>
      <c r="T141" s="179" t="s">
        <v>161</v>
      </c>
      <c r="U141" s="162">
        <v>0.33100000000000002</v>
      </c>
      <c r="V141" s="162">
        <f>ROUND(E141*U141,2)</f>
        <v>2.74</v>
      </c>
      <c r="W141" s="162"/>
      <c r="X141" s="162" t="s">
        <v>162</v>
      </c>
      <c r="Y141" s="152"/>
      <c r="Z141" s="152"/>
      <c r="AA141" s="152"/>
      <c r="AB141" s="152"/>
      <c r="AC141" s="152"/>
      <c r="AD141" s="152"/>
      <c r="AE141" s="152"/>
      <c r="AF141" s="152"/>
      <c r="AG141" s="152" t="s">
        <v>163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 x14ac:dyDescent="0.25">
      <c r="A142" s="159"/>
      <c r="B142" s="160"/>
      <c r="C142" s="257" t="s">
        <v>335</v>
      </c>
      <c r="D142" s="258"/>
      <c r="E142" s="258"/>
      <c r="F142" s="258"/>
      <c r="G142" s="258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52"/>
      <c r="Z142" s="152"/>
      <c r="AA142" s="152"/>
      <c r="AB142" s="152"/>
      <c r="AC142" s="152"/>
      <c r="AD142" s="152"/>
      <c r="AE142" s="152"/>
      <c r="AF142" s="152"/>
      <c r="AG142" s="152" t="s">
        <v>165</v>
      </c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5">
      <c r="A143" s="159"/>
      <c r="B143" s="160"/>
      <c r="C143" s="192" t="s">
        <v>336</v>
      </c>
      <c r="D143" s="164"/>
      <c r="E143" s="165">
        <v>0.72</v>
      </c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167</v>
      </c>
      <c r="AH143" s="152">
        <v>0</v>
      </c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5">
      <c r="A144" s="159"/>
      <c r="B144" s="160"/>
      <c r="C144" s="192" t="s">
        <v>337</v>
      </c>
      <c r="D144" s="164"/>
      <c r="E144" s="165">
        <v>7.56</v>
      </c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167</v>
      </c>
      <c r="AH144" s="152">
        <v>0</v>
      </c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ht="20" outlineLevel="1" x14ac:dyDescent="0.25">
      <c r="A145" s="181">
        <v>47</v>
      </c>
      <c r="B145" s="182" t="s">
        <v>338</v>
      </c>
      <c r="C145" s="193" t="s">
        <v>339</v>
      </c>
      <c r="D145" s="183" t="s">
        <v>199</v>
      </c>
      <c r="E145" s="184">
        <v>3</v>
      </c>
      <c r="F145" s="185"/>
      <c r="G145" s="186">
        <f>ROUND(E145*F145,2)</f>
        <v>0</v>
      </c>
      <c r="H145" s="185"/>
      <c r="I145" s="186">
        <f>ROUND(E145*H145,2)</f>
        <v>0</v>
      </c>
      <c r="J145" s="185"/>
      <c r="K145" s="186">
        <f>ROUND(E145*J145,2)</f>
        <v>0</v>
      </c>
      <c r="L145" s="186">
        <v>21</v>
      </c>
      <c r="M145" s="186">
        <f>G145*(1+L145/100)</f>
        <v>0</v>
      </c>
      <c r="N145" s="186">
        <v>1.17E-3</v>
      </c>
      <c r="O145" s="186">
        <f>ROUND(E145*N145,2)</f>
        <v>0</v>
      </c>
      <c r="P145" s="186">
        <v>7.5999999999999998E-2</v>
      </c>
      <c r="Q145" s="186">
        <f>ROUND(E145*P145,2)</f>
        <v>0.23</v>
      </c>
      <c r="R145" s="186" t="s">
        <v>328</v>
      </c>
      <c r="S145" s="186" t="s">
        <v>161</v>
      </c>
      <c r="T145" s="187" t="s">
        <v>161</v>
      </c>
      <c r="U145" s="162">
        <v>0.93899999999999995</v>
      </c>
      <c r="V145" s="162">
        <f>ROUND(E145*U145,2)</f>
        <v>2.82</v>
      </c>
      <c r="W145" s="162"/>
      <c r="X145" s="162" t="s">
        <v>162</v>
      </c>
      <c r="Y145" s="152"/>
      <c r="Z145" s="152"/>
      <c r="AA145" s="152"/>
      <c r="AB145" s="152"/>
      <c r="AC145" s="152"/>
      <c r="AD145" s="152"/>
      <c r="AE145" s="152"/>
      <c r="AF145" s="152"/>
      <c r="AG145" s="152" t="s">
        <v>163</v>
      </c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ht="20" outlineLevel="1" x14ac:dyDescent="0.25">
      <c r="A146" s="173">
        <v>48</v>
      </c>
      <c r="B146" s="174" t="s">
        <v>340</v>
      </c>
      <c r="C146" s="191" t="s">
        <v>341</v>
      </c>
      <c r="D146" s="175" t="s">
        <v>159</v>
      </c>
      <c r="E146" s="176">
        <v>8.7802500000000006</v>
      </c>
      <c r="F146" s="177"/>
      <c r="G146" s="178">
        <f>ROUND(E146*F146,2)</f>
        <v>0</v>
      </c>
      <c r="H146" s="177"/>
      <c r="I146" s="178">
        <f>ROUND(E146*H146,2)</f>
        <v>0</v>
      </c>
      <c r="J146" s="177"/>
      <c r="K146" s="178">
        <f>ROUND(E146*J146,2)</f>
        <v>0</v>
      </c>
      <c r="L146" s="178">
        <v>21</v>
      </c>
      <c r="M146" s="178">
        <f>G146*(1+L146/100)</f>
        <v>0</v>
      </c>
      <c r="N146" s="178">
        <v>1.82E-3</v>
      </c>
      <c r="O146" s="178">
        <f>ROUND(E146*N146,2)</f>
        <v>0.02</v>
      </c>
      <c r="P146" s="178">
        <v>1.8</v>
      </c>
      <c r="Q146" s="178">
        <f>ROUND(E146*P146,2)</f>
        <v>15.8</v>
      </c>
      <c r="R146" s="178" t="s">
        <v>328</v>
      </c>
      <c r="S146" s="178" t="s">
        <v>161</v>
      </c>
      <c r="T146" s="179" t="s">
        <v>161</v>
      </c>
      <c r="U146" s="162">
        <v>3.6080000000000001</v>
      </c>
      <c r="V146" s="162">
        <f>ROUND(E146*U146,2)</f>
        <v>31.68</v>
      </c>
      <c r="W146" s="162"/>
      <c r="X146" s="162" t="s">
        <v>162</v>
      </c>
      <c r="Y146" s="152"/>
      <c r="Z146" s="152"/>
      <c r="AA146" s="152"/>
      <c r="AB146" s="152"/>
      <c r="AC146" s="152"/>
      <c r="AD146" s="152"/>
      <c r="AE146" s="152"/>
      <c r="AF146" s="152"/>
      <c r="AG146" s="152" t="s">
        <v>163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5">
      <c r="A147" s="159"/>
      <c r="B147" s="160"/>
      <c r="C147" s="257" t="s">
        <v>342</v>
      </c>
      <c r="D147" s="258"/>
      <c r="E147" s="258"/>
      <c r="F147" s="258"/>
      <c r="G147" s="258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52"/>
      <c r="Z147" s="152"/>
      <c r="AA147" s="152"/>
      <c r="AB147" s="152"/>
      <c r="AC147" s="152"/>
      <c r="AD147" s="152"/>
      <c r="AE147" s="152"/>
      <c r="AF147" s="152"/>
      <c r="AG147" s="152" t="s">
        <v>165</v>
      </c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 x14ac:dyDescent="0.25">
      <c r="A148" s="159"/>
      <c r="B148" s="160"/>
      <c r="C148" s="259" t="s">
        <v>343</v>
      </c>
      <c r="D148" s="260"/>
      <c r="E148" s="260"/>
      <c r="F148" s="260"/>
      <c r="G148" s="260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192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5">
      <c r="A149" s="159"/>
      <c r="B149" s="160"/>
      <c r="C149" s="192" t="s">
        <v>344</v>
      </c>
      <c r="D149" s="164"/>
      <c r="E149" s="165">
        <v>2.1044999999999998</v>
      </c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167</v>
      </c>
      <c r="AH149" s="152">
        <v>0</v>
      </c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5">
      <c r="A150" s="159"/>
      <c r="B150" s="160"/>
      <c r="C150" s="192" t="s">
        <v>345</v>
      </c>
      <c r="D150" s="164"/>
      <c r="E150" s="165">
        <v>6.6757499999999999</v>
      </c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167</v>
      </c>
      <c r="AH150" s="152">
        <v>0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ht="13" x14ac:dyDescent="0.25">
      <c r="A151" s="167" t="s">
        <v>155</v>
      </c>
      <c r="B151" s="168" t="s">
        <v>92</v>
      </c>
      <c r="C151" s="190" t="s">
        <v>93</v>
      </c>
      <c r="D151" s="169"/>
      <c r="E151" s="170"/>
      <c r="F151" s="171"/>
      <c r="G151" s="171">
        <f>SUMIF(AG152:AG153,"&lt;&gt;NOR",G152:G153)</f>
        <v>0</v>
      </c>
      <c r="H151" s="171"/>
      <c r="I151" s="171">
        <f>SUM(I152:I153)</f>
        <v>0</v>
      </c>
      <c r="J151" s="171"/>
      <c r="K151" s="171">
        <f>SUM(K152:K153)</f>
        <v>0</v>
      </c>
      <c r="L151" s="171"/>
      <c r="M151" s="171">
        <f>SUM(M152:M153)</f>
        <v>0</v>
      </c>
      <c r="N151" s="171"/>
      <c r="O151" s="171">
        <f>SUM(O152:O153)</f>
        <v>0</v>
      </c>
      <c r="P151" s="171"/>
      <c r="Q151" s="171">
        <f>SUM(Q152:Q153)</f>
        <v>0</v>
      </c>
      <c r="R151" s="171"/>
      <c r="S151" s="171"/>
      <c r="T151" s="172"/>
      <c r="U151" s="166"/>
      <c r="V151" s="166">
        <f>SUM(V152:V153)</f>
        <v>81.13</v>
      </c>
      <c r="W151" s="166"/>
      <c r="X151" s="166"/>
      <c r="AG151" t="s">
        <v>156</v>
      </c>
    </row>
    <row r="152" spans="1:60" ht="30" outlineLevel="1" x14ac:dyDescent="0.25">
      <c r="A152" s="173">
        <v>49</v>
      </c>
      <c r="B152" s="174" t="s">
        <v>346</v>
      </c>
      <c r="C152" s="191" t="s">
        <v>347</v>
      </c>
      <c r="D152" s="175" t="s">
        <v>205</v>
      </c>
      <c r="E152" s="176">
        <v>42.881619999999998</v>
      </c>
      <c r="F152" s="177"/>
      <c r="G152" s="178">
        <f>ROUND(E152*F152,2)</f>
        <v>0</v>
      </c>
      <c r="H152" s="177"/>
      <c r="I152" s="178">
        <f>ROUND(E152*H152,2)</f>
        <v>0</v>
      </c>
      <c r="J152" s="177"/>
      <c r="K152" s="178">
        <f>ROUND(E152*J152,2)</f>
        <v>0</v>
      </c>
      <c r="L152" s="178">
        <v>21</v>
      </c>
      <c r="M152" s="178">
        <f>G152*(1+L152/100)</f>
        <v>0</v>
      </c>
      <c r="N152" s="178">
        <v>0</v>
      </c>
      <c r="O152" s="178">
        <f>ROUND(E152*N152,2)</f>
        <v>0</v>
      </c>
      <c r="P152" s="178">
        <v>0</v>
      </c>
      <c r="Q152" s="178">
        <f>ROUND(E152*P152,2)</f>
        <v>0</v>
      </c>
      <c r="R152" s="178" t="s">
        <v>233</v>
      </c>
      <c r="S152" s="178" t="s">
        <v>161</v>
      </c>
      <c r="T152" s="179" t="s">
        <v>161</v>
      </c>
      <c r="U152" s="162">
        <v>1.8919999999999999</v>
      </c>
      <c r="V152" s="162">
        <f>ROUND(E152*U152,2)</f>
        <v>81.13</v>
      </c>
      <c r="W152" s="162"/>
      <c r="X152" s="162" t="s">
        <v>348</v>
      </c>
      <c r="Y152" s="152"/>
      <c r="Z152" s="152"/>
      <c r="AA152" s="152"/>
      <c r="AB152" s="152"/>
      <c r="AC152" s="152"/>
      <c r="AD152" s="152"/>
      <c r="AE152" s="152"/>
      <c r="AF152" s="152"/>
      <c r="AG152" s="152" t="s">
        <v>349</v>
      </c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5">
      <c r="A153" s="159"/>
      <c r="B153" s="160"/>
      <c r="C153" s="257" t="s">
        <v>350</v>
      </c>
      <c r="D153" s="258"/>
      <c r="E153" s="258"/>
      <c r="F153" s="258"/>
      <c r="G153" s="258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52"/>
      <c r="Z153" s="152"/>
      <c r="AA153" s="152"/>
      <c r="AB153" s="152"/>
      <c r="AC153" s="152"/>
      <c r="AD153" s="152"/>
      <c r="AE153" s="152"/>
      <c r="AF153" s="152"/>
      <c r="AG153" s="152" t="s">
        <v>165</v>
      </c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ht="13" x14ac:dyDescent="0.25">
      <c r="A154" s="167" t="s">
        <v>155</v>
      </c>
      <c r="B154" s="168" t="s">
        <v>94</v>
      </c>
      <c r="C154" s="190" t="s">
        <v>95</v>
      </c>
      <c r="D154" s="169"/>
      <c r="E154" s="170"/>
      <c r="F154" s="171"/>
      <c r="G154" s="171">
        <f>SUMIF(AG155:AG155,"&lt;&gt;NOR",G155:G155)</f>
        <v>0</v>
      </c>
      <c r="H154" s="171"/>
      <c r="I154" s="171">
        <f>SUM(I155:I155)</f>
        <v>0</v>
      </c>
      <c r="J154" s="171"/>
      <c r="K154" s="171">
        <f>SUM(K155:K155)</f>
        <v>0</v>
      </c>
      <c r="L154" s="171"/>
      <c r="M154" s="171">
        <f>SUM(M155:M155)</f>
        <v>0</v>
      </c>
      <c r="N154" s="171"/>
      <c r="O154" s="171">
        <f>SUM(O155:O155)</f>
        <v>0</v>
      </c>
      <c r="P154" s="171"/>
      <c r="Q154" s="171">
        <f>SUM(Q155:Q155)</f>
        <v>0</v>
      </c>
      <c r="R154" s="171"/>
      <c r="S154" s="171"/>
      <c r="T154" s="172"/>
      <c r="U154" s="166"/>
      <c r="V154" s="166">
        <f>SUM(V155:V155)</f>
        <v>0</v>
      </c>
      <c r="W154" s="166"/>
      <c r="X154" s="166"/>
      <c r="AG154" t="s">
        <v>156</v>
      </c>
    </row>
    <row r="155" spans="1:60" outlineLevel="1" x14ac:dyDescent="0.25">
      <c r="A155" s="181">
        <v>50</v>
      </c>
      <c r="B155" s="182" t="s">
        <v>351</v>
      </c>
      <c r="C155" s="193" t="s">
        <v>352</v>
      </c>
      <c r="D155" s="183" t="s">
        <v>353</v>
      </c>
      <c r="E155" s="184">
        <v>1</v>
      </c>
      <c r="F155" s="185"/>
      <c r="G155" s="186">
        <f>ROUND(E155*F155,2)</f>
        <v>0</v>
      </c>
      <c r="H155" s="185"/>
      <c r="I155" s="186">
        <f>ROUND(E155*H155,2)</f>
        <v>0</v>
      </c>
      <c r="J155" s="185"/>
      <c r="K155" s="186">
        <f>ROUND(E155*J155,2)</f>
        <v>0</v>
      </c>
      <c r="L155" s="186">
        <v>21</v>
      </c>
      <c r="M155" s="186">
        <f>G155*(1+L155/100)</f>
        <v>0</v>
      </c>
      <c r="N155" s="186">
        <v>0</v>
      </c>
      <c r="O155" s="186">
        <f>ROUND(E155*N155,2)</f>
        <v>0</v>
      </c>
      <c r="P155" s="186">
        <v>0</v>
      </c>
      <c r="Q155" s="186">
        <f>ROUND(E155*P155,2)</f>
        <v>0</v>
      </c>
      <c r="R155" s="186"/>
      <c r="S155" s="186" t="s">
        <v>287</v>
      </c>
      <c r="T155" s="187" t="s">
        <v>288</v>
      </c>
      <c r="U155" s="162">
        <v>0</v>
      </c>
      <c r="V155" s="162">
        <f>ROUND(E155*U155,2)</f>
        <v>0</v>
      </c>
      <c r="W155" s="162"/>
      <c r="X155" s="162" t="s">
        <v>162</v>
      </c>
      <c r="Y155" s="152"/>
      <c r="Z155" s="152"/>
      <c r="AA155" s="152"/>
      <c r="AB155" s="152"/>
      <c r="AC155" s="152"/>
      <c r="AD155" s="152"/>
      <c r="AE155" s="152"/>
      <c r="AF155" s="152"/>
      <c r="AG155" s="152" t="s">
        <v>163</v>
      </c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ht="13" x14ac:dyDescent="0.25">
      <c r="A156" s="167" t="s">
        <v>155</v>
      </c>
      <c r="B156" s="168" t="s">
        <v>102</v>
      </c>
      <c r="C156" s="190" t="s">
        <v>103</v>
      </c>
      <c r="D156" s="169"/>
      <c r="E156" s="170"/>
      <c r="F156" s="171"/>
      <c r="G156" s="171">
        <f>SUMIF(AG157:AG170,"&lt;&gt;NOR",G157:G170)</f>
        <v>0</v>
      </c>
      <c r="H156" s="171"/>
      <c r="I156" s="171">
        <f>SUM(I157:I170)</f>
        <v>0</v>
      </c>
      <c r="J156" s="171"/>
      <c r="K156" s="171">
        <f>SUM(K157:K170)</f>
        <v>0</v>
      </c>
      <c r="L156" s="171"/>
      <c r="M156" s="171">
        <f>SUM(M157:M170)</f>
        <v>0</v>
      </c>
      <c r="N156" s="171"/>
      <c r="O156" s="171">
        <f>SUM(O157:O170)</f>
        <v>0.17000000000000004</v>
      </c>
      <c r="P156" s="171"/>
      <c r="Q156" s="171">
        <f>SUM(Q157:Q170)</f>
        <v>0</v>
      </c>
      <c r="R156" s="171"/>
      <c r="S156" s="171"/>
      <c r="T156" s="172"/>
      <c r="U156" s="166"/>
      <c r="V156" s="166">
        <f>SUM(V157:V170)</f>
        <v>28.62</v>
      </c>
      <c r="W156" s="166"/>
      <c r="X156" s="166"/>
      <c r="AG156" t="s">
        <v>156</v>
      </c>
    </row>
    <row r="157" spans="1:60" outlineLevel="1" x14ac:dyDescent="0.25">
      <c r="A157" s="173">
        <v>51</v>
      </c>
      <c r="B157" s="174" t="s">
        <v>354</v>
      </c>
      <c r="C157" s="191" t="s">
        <v>355</v>
      </c>
      <c r="D157" s="175" t="s">
        <v>199</v>
      </c>
      <c r="E157" s="176">
        <v>38.877499999999998</v>
      </c>
      <c r="F157" s="177"/>
      <c r="G157" s="178">
        <f>ROUND(E157*F157,2)</f>
        <v>0</v>
      </c>
      <c r="H157" s="177"/>
      <c r="I157" s="178">
        <f>ROUND(E157*H157,2)</f>
        <v>0</v>
      </c>
      <c r="J157" s="177"/>
      <c r="K157" s="178">
        <f>ROUND(E157*J157,2)</f>
        <v>0</v>
      </c>
      <c r="L157" s="178">
        <v>21</v>
      </c>
      <c r="M157" s="178">
        <f>G157*(1+L157/100)</f>
        <v>0</v>
      </c>
      <c r="N157" s="178">
        <v>3.6800000000000001E-3</v>
      </c>
      <c r="O157" s="178">
        <f>ROUND(E157*N157,2)</f>
        <v>0.14000000000000001</v>
      </c>
      <c r="P157" s="178">
        <v>0</v>
      </c>
      <c r="Q157" s="178">
        <f>ROUND(E157*P157,2)</f>
        <v>0</v>
      </c>
      <c r="R157" s="178" t="s">
        <v>356</v>
      </c>
      <c r="S157" s="178" t="s">
        <v>161</v>
      </c>
      <c r="T157" s="179" t="s">
        <v>161</v>
      </c>
      <c r="U157" s="162">
        <v>0.38500000000000001</v>
      </c>
      <c r="V157" s="162">
        <f>ROUND(E157*U157,2)</f>
        <v>14.97</v>
      </c>
      <c r="W157" s="162"/>
      <c r="X157" s="162" t="s">
        <v>162</v>
      </c>
      <c r="Y157" s="152"/>
      <c r="Z157" s="152"/>
      <c r="AA157" s="152"/>
      <c r="AB157" s="152"/>
      <c r="AC157" s="152"/>
      <c r="AD157" s="152"/>
      <c r="AE157" s="152"/>
      <c r="AF157" s="152"/>
      <c r="AG157" s="152" t="s">
        <v>163</v>
      </c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5">
      <c r="A158" s="159"/>
      <c r="B158" s="160"/>
      <c r="C158" s="253" t="s">
        <v>357</v>
      </c>
      <c r="D158" s="254"/>
      <c r="E158" s="254"/>
      <c r="F158" s="254"/>
      <c r="G158" s="254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52"/>
      <c r="Z158" s="152"/>
      <c r="AA158" s="152"/>
      <c r="AB158" s="152"/>
      <c r="AC158" s="152"/>
      <c r="AD158" s="152"/>
      <c r="AE158" s="152"/>
      <c r="AF158" s="152"/>
      <c r="AG158" s="152" t="s">
        <v>192</v>
      </c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5">
      <c r="A159" s="159"/>
      <c r="B159" s="160"/>
      <c r="C159" s="192" t="s">
        <v>358</v>
      </c>
      <c r="D159" s="164"/>
      <c r="E159" s="165">
        <v>5.7575000000000003</v>
      </c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52"/>
      <c r="Z159" s="152"/>
      <c r="AA159" s="152"/>
      <c r="AB159" s="152"/>
      <c r="AC159" s="152"/>
      <c r="AD159" s="152"/>
      <c r="AE159" s="152"/>
      <c r="AF159" s="152"/>
      <c r="AG159" s="152" t="s">
        <v>167</v>
      </c>
      <c r="AH159" s="152">
        <v>0</v>
      </c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 x14ac:dyDescent="0.25">
      <c r="A160" s="159"/>
      <c r="B160" s="160"/>
      <c r="C160" s="192" t="s">
        <v>359</v>
      </c>
      <c r="D160" s="164"/>
      <c r="E160" s="165">
        <v>33.119999999999997</v>
      </c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52"/>
      <c r="Z160" s="152"/>
      <c r="AA160" s="152"/>
      <c r="AB160" s="152"/>
      <c r="AC160" s="152"/>
      <c r="AD160" s="152"/>
      <c r="AE160" s="152"/>
      <c r="AF160" s="152"/>
      <c r="AG160" s="152" t="s">
        <v>167</v>
      </c>
      <c r="AH160" s="152">
        <v>0</v>
      </c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5">
      <c r="A161" s="173">
        <v>52</v>
      </c>
      <c r="B161" s="174" t="s">
        <v>360</v>
      </c>
      <c r="C161" s="191" t="s">
        <v>361</v>
      </c>
      <c r="D161" s="175" t="s">
        <v>199</v>
      </c>
      <c r="E161" s="176">
        <v>38.877499999999998</v>
      </c>
      <c r="F161" s="177"/>
      <c r="G161" s="178">
        <f>ROUND(E161*F161,2)</f>
        <v>0</v>
      </c>
      <c r="H161" s="177"/>
      <c r="I161" s="178">
        <f>ROUND(E161*H161,2)</f>
        <v>0</v>
      </c>
      <c r="J161" s="177"/>
      <c r="K161" s="178">
        <f>ROUND(E161*J161,2)</f>
        <v>0</v>
      </c>
      <c r="L161" s="178">
        <v>21</v>
      </c>
      <c r="M161" s="178">
        <f>G161*(1+L161/100)</f>
        <v>0</v>
      </c>
      <c r="N161" s="178">
        <v>1.9000000000000001E-4</v>
      </c>
      <c r="O161" s="178">
        <f>ROUND(E161*N161,2)</f>
        <v>0.01</v>
      </c>
      <c r="P161" s="178">
        <v>0</v>
      </c>
      <c r="Q161" s="178">
        <f>ROUND(E161*P161,2)</f>
        <v>0</v>
      </c>
      <c r="R161" s="178" t="s">
        <v>356</v>
      </c>
      <c r="S161" s="178" t="s">
        <v>161</v>
      </c>
      <c r="T161" s="179" t="s">
        <v>161</v>
      </c>
      <c r="U161" s="162">
        <v>0.19600000000000001</v>
      </c>
      <c r="V161" s="162">
        <f>ROUND(E161*U161,2)</f>
        <v>7.62</v>
      </c>
      <c r="W161" s="162"/>
      <c r="X161" s="162" t="s">
        <v>162</v>
      </c>
      <c r="Y161" s="152"/>
      <c r="Z161" s="152"/>
      <c r="AA161" s="152"/>
      <c r="AB161" s="152"/>
      <c r="AC161" s="152"/>
      <c r="AD161" s="152"/>
      <c r="AE161" s="152"/>
      <c r="AF161" s="152"/>
      <c r="AG161" s="152" t="s">
        <v>163</v>
      </c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5">
      <c r="A162" s="159"/>
      <c r="B162" s="160"/>
      <c r="C162" s="192" t="s">
        <v>358</v>
      </c>
      <c r="D162" s="164"/>
      <c r="E162" s="165">
        <v>5.7575000000000003</v>
      </c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52"/>
      <c r="Z162" s="152"/>
      <c r="AA162" s="152"/>
      <c r="AB162" s="152"/>
      <c r="AC162" s="152"/>
      <c r="AD162" s="152"/>
      <c r="AE162" s="152"/>
      <c r="AF162" s="152"/>
      <c r="AG162" s="152" t="s">
        <v>167</v>
      </c>
      <c r="AH162" s="152">
        <v>0</v>
      </c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 x14ac:dyDescent="0.25">
      <c r="A163" s="159"/>
      <c r="B163" s="160"/>
      <c r="C163" s="192" t="s">
        <v>359</v>
      </c>
      <c r="D163" s="164"/>
      <c r="E163" s="165">
        <v>33.119999999999997</v>
      </c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52"/>
      <c r="Z163" s="152"/>
      <c r="AA163" s="152"/>
      <c r="AB163" s="152"/>
      <c r="AC163" s="152"/>
      <c r="AD163" s="152"/>
      <c r="AE163" s="152"/>
      <c r="AF163" s="152"/>
      <c r="AG163" s="152" t="s">
        <v>167</v>
      </c>
      <c r="AH163" s="152">
        <v>0</v>
      </c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5">
      <c r="A164" s="173">
        <v>53</v>
      </c>
      <c r="B164" s="174" t="s">
        <v>362</v>
      </c>
      <c r="C164" s="191" t="s">
        <v>363</v>
      </c>
      <c r="D164" s="175" t="s">
        <v>199</v>
      </c>
      <c r="E164" s="176">
        <v>33.119999999999997</v>
      </c>
      <c r="F164" s="177"/>
      <c r="G164" s="178">
        <f>ROUND(E164*F164,2)</f>
        <v>0</v>
      </c>
      <c r="H164" s="177"/>
      <c r="I164" s="178">
        <f>ROUND(E164*H164,2)</f>
        <v>0</v>
      </c>
      <c r="J164" s="177"/>
      <c r="K164" s="178">
        <f>ROUND(E164*J164,2)</f>
        <v>0</v>
      </c>
      <c r="L164" s="178">
        <v>21</v>
      </c>
      <c r="M164" s="178">
        <f>G164*(1+L164/100)</f>
        <v>0</v>
      </c>
      <c r="N164" s="178">
        <v>2.3000000000000001E-4</v>
      </c>
      <c r="O164" s="178">
        <f>ROUND(E164*N164,2)</f>
        <v>0.01</v>
      </c>
      <c r="P164" s="178">
        <v>0</v>
      </c>
      <c r="Q164" s="178">
        <f>ROUND(E164*P164,2)</f>
        <v>0</v>
      </c>
      <c r="R164" s="178" t="s">
        <v>356</v>
      </c>
      <c r="S164" s="178" t="s">
        <v>161</v>
      </c>
      <c r="T164" s="179" t="s">
        <v>161</v>
      </c>
      <c r="U164" s="162">
        <v>0.16</v>
      </c>
      <c r="V164" s="162">
        <f>ROUND(E164*U164,2)</f>
        <v>5.3</v>
      </c>
      <c r="W164" s="162"/>
      <c r="X164" s="162" t="s">
        <v>162</v>
      </c>
      <c r="Y164" s="152"/>
      <c r="Z164" s="152"/>
      <c r="AA164" s="152"/>
      <c r="AB164" s="152"/>
      <c r="AC164" s="152"/>
      <c r="AD164" s="152"/>
      <c r="AE164" s="152"/>
      <c r="AF164" s="152"/>
      <c r="AG164" s="152" t="s">
        <v>163</v>
      </c>
      <c r="AH164" s="152"/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5">
      <c r="A165" s="159"/>
      <c r="B165" s="160"/>
      <c r="C165" s="192" t="s">
        <v>359</v>
      </c>
      <c r="D165" s="164"/>
      <c r="E165" s="165">
        <v>33.119999999999997</v>
      </c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52"/>
      <c r="Z165" s="152"/>
      <c r="AA165" s="152"/>
      <c r="AB165" s="152"/>
      <c r="AC165" s="152"/>
      <c r="AD165" s="152"/>
      <c r="AE165" s="152"/>
      <c r="AF165" s="152"/>
      <c r="AG165" s="152" t="s">
        <v>167</v>
      </c>
      <c r="AH165" s="152">
        <v>0</v>
      </c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5">
      <c r="A166" s="173">
        <v>54</v>
      </c>
      <c r="B166" s="174" t="s">
        <v>364</v>
      </c>
      <c r="C166" s="191" t="s">
        <v>365</v>
      </c>
      <c r="D166" s="175" t="s">
        <v>293</v>
      </c>
      <c r="E166" s="176">
        <v>7.25</v>
      </c>
      <c r="F166" s="177"/>
      <c r="G166" s="178">
        <f>ROUND(E166*F166,2)</f>
        <v>0</v>
      </c>
      <c r="H166" s="177"/>
      <c r="I166" s="178">
        <f>ROUND(E166*H166,2)</f>
        <v>0</v>
      </c>
      <c r="J166" s="177"/>
      <c r="K166" s="178">
        <f>ROUND(E166*J166,2)</f>
        <v>0</v>
      </c>
      <c r="L166" s="178">
        <v>21</v>
      </c>
      <c r="M166" s="178">
        <f>G166*(1+L166/100)</f>
        <v>0</v>
      </c>
      <c r="N166" s="178">
        <v>5.2999999999999998E-4</v>
      </c>
      <c r="O166" s="178">
        <f>ROUND(E166*N166,2)</f>
        <v>0</v>
      </c>
      <c r="P166" s="178">
        <v>0</v>
      </c>
      <c r="Q166" s="178">
        <f>ROUND(E166*P166,2)</f>
        <v>0</v>
      </c>
      <c r="R166" s="178" t="s">
        <v>356</v>
      </c>
      <c r="S166" s="178" t="s">
        <v>161</v>
      </c>
      <c r="T166" s="179" t="s">
        <v>161</v>
      </c>
      <c r="U166" s="162">
        <v>0.1</v>
      </c>
      <c r="V166" s="162">
        <f>ROUND(E166*U166,2)</f>
        <v>0.73</v>
      </c>
      <c r="W166" s="162"/>
      <c r="X166" s="162" t="s">
        <v>162</v>
      </c>
      <c r="Y166" s="152"/>
      <c r="Z166" s="152"/>
      <c r="AA166" s="152"/>
      <c r="AB166" s="152"/>
      <c r="AC166" s="152"/>
      <c r="AD166" s="152"/>
      <c r="AE166" s="152"/>
      <c r="AF166" s="152"/>
      <c r="AG166" s="152" t="s">
        <v>163</v>
      </c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5">
      <c r="A167" s="159"/>
      <c r="B167" s="160"/>
      <c r="C167" s="192" t="s">
        <v>366</v>
      </c>
      <c r="D167" s="164"/>
      <c r="E167" s="165">
        <v>7.25</v>
      </c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52"/>
      <c r="Z167" s="152"/>
      <c r="AA167" s="152"/>
      <c r="AB167" s="152"/>
      <c r="AC167" s="152"/>
      <c r="AD167" s="152"/>
      <c r="AE167" s="152"/>
      <c r="AF167" s="152"/>
      <c r="AG167" s="152" t="s">
        <v>167</v>
      </c>
      <c r="AH167" s="152">
        <v>0</v>
      </c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ht="20" outlineLevel="1" x14ac:dyDescent="0.25">
      <c r="A168" s="173">
        <v>55</v>
      </c>
      <c r="B168" s="174" t="s">
        <v>367</v>
      </c>
      <c r="C168" s="191" t="s">
        <v>368</v>
      </c>
      <c r="D168" s="175" t="s">
        <v>199</v>
      </c>
      <c r="E168" s="176">
        <v>45</v>
      </c>
      <c r="F168" s="177"/>
      <c r="G168" s="178">
        <f>ROUND(E168*F168,2)</f>
        <v>0</v>
      </c>
      <c r="H168" s="177"/>
      <c r="I168" s="178">
        <f>ROUND(E168*H168,2)</f>
        <v>0</v>
      </c>
      <c r="J168" s="177"/>
      <c r="K168" s="178">
        <f>ROUND(E168*J168,2)</f>
        <v>0</v>
      </c>
      <c r="L168" s="178">
        <v>21</v>
      </c>
      <c r="M168" s="178">
        <f>G168*(1+L168/100)</f>
        <v>0</v>
      </c>
      <c r="N168" s="178">
        <v>2.9999999999999997E-4</v>
      </c>
      <c r="O168" s="178">
        <f>ROUND(E168*N168,2)</f>
        <v>0.01</v>
      </c>
      <c r="P168" s="178">
        <v>0</v>
      </c>
      <c r="Q168" s="178">
        <f>ROUND(E168*P168,2)</f>
        <v>0</v>
      </c>
      <c r="R168" s="178" t="s">
        <v>242</v>
      </c>
      <c r="S168" s="178" t="s">
        <v>161</v>
      </c>
      <c r="T168" s="179" t="s">
        <v>161</v>
      </c>
      <c r="U168" s="162">
        <v>0</v>
      </c>
      <c r="V168" s="162">
        <f>ROUND(E168*U168,2)</f>
        <v>0</v>
      </c>
      <c r="W168" s="162"/>
      <c r="X168" s="162" t="s">
        <v>243</v>
      </c>
      <c r="Y168" s="152"/>
      <c r="Z168" s="152"/>
      <c r="AA168" s="152"/>
      <c r="AB168" s="152"/>
      <c r="AC168" s="152"/>
      <c r="AD168" s="152"/>
      <c r="AE168" s="152"/>
      <c r="AF168" s="152"/>
      <c r="AG168" s="152" t="s">
        <v>244</v>
      </c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5">
      <c r="A169" s="159">
        <v>56</v>
      </c>
      <c r="B169" s="160" t="s">
        <v>369</v>
      </c>
      <c r="C169" s="194" t="s">
        <v>370</v>
      </c>
      <c r="D169" s="161" t="s">
        <v>0</v>
      </c>
      <c r="E169" s="188"/>
      <c r="F169" s="163"/>
      <c r="G169" s="162">
        <f>ROUND(E169*F169,2)</f>
        <v>0</v>
      </c>
      <c r="H169" s="163"/>
      <c r="I169" s="162">
        <f>ROUND(E169*H169,2)</f>
        <v>0</v>
      </c>
      <c r="J169" s="163"/>
      <c r="K169" s="162">
        <f>ROUND(E169*J169,2)</f>
        <v>0</v>
      </c>
      <c r="L169" s="162">
        <v>21</v>
      </c>
      <c r="M169" s="162">
        <f>G169*(1+L169/100)</f>
        <v>0</v>
      </c>
      <c r="N169" s="162">
        <v>0</v>
      </c>
      <c r="O169" s="162">
        <f>ROUND(E169*N169,2)</f>
        <v>0</v>
      </c>
      <c r="P169" s="162">
        <v>0</v>
      </c>
      <c r="Q169" s="162">
        <f>ROUND(E169*P169,2)</f>
        <v>0</v>
      </c>
      <c r="R169" s="162" t="s">
        <v>356</v>
      </c>
      <c r="S169" s="162" t="s">
        <v>161</v>
      </c>
      <c r="T169" s="162" t="s">
        <v>161</v>
      </c>
      <c r="U169" s="162">
        <v>0</v>
      </c>
      <c r="V169" s="162">
        <f>ROUND(E169*U169,2)</f>
        <v>0</v>
      </c>
      <c r="W169" s="162"/>
      <c r="X169" s="162" t="s">
        <v>348</v>
      </c>
      <c r="Y169" s="152"/>
      <c r="Z169" s="152"/>
      <c r="AA169" s="152"/>
      <c r="AB169" s="152"/>
      <c r="AC169" s="152"/>
      <c r="AD169" s="152"/>
      <c r="AE169" s="152"/>
      <c r="AF169" s="152"/>
      <c r="AG169" s="152" t="s">
        <v>349</v>
      </c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5">
      <c r="A170" s="159"/>
      <c r="B170" s="160"/>
      <c r="C170" s="255" t="s">
        <v>371</v>
      </c>
      <c r="D170" s="256"/>
      <c r="E170" s="256"/>
      <c r="F170" s="256"/>
      <c r="G170" s="256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52"/>
      <c r="Z170" s="152"/>
      <c r="AA170" s="152"/>
      <c r="AB170" s="152"/>
      <c r="AC170" s="152"/>
      <c r="AD170" s="152"/>
      <c r="AE170" s="152"/>
      <c r="AF170" s="152"/>
      <c r="AG170" s="152" t="s">
        <v>165</v>
      </c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ht="13" x14ac:dyDescent="0.25">
      <c r="A171" s="167" t="s">
        <v>155</v>
      </c>
      <c r="B171" s="168" t="s">
        <v>108</v>
      </c>
      <c r="C171" s="190" t="s">
        <v>109</v>
      </c>
      <c r="D171" s="169"/>
      <c r="E171" s="170"/>
      <c r="F171" s="171"/>
      <c r="G171" s="171">
        <f>SUMIF(AG172:AG172,"&lt;&gt;NOR",G172:G172)</f>
        <v>0</v>
      </c>
      <c r="H171" s="171"/>
      <c r="I171" s="171">
        <f>SUM(I172:I172)</f>
        <v>0</v>
      </c>
      <c r="J171" s="171"/>
      <c r="K171" s="171">
        <f>SUM(K172:K172)</f>
        <v>0</v>
      </c>
      <c r="L171" s="171"/>
      <c r="M171" s="171">
        <f>SUM(M172:M172)</f>
        <v>0</v>
      </c>
      <c r="N171" s="171"/>
      <c r="O171" s="171">
        <f>SUM(O172:O172)</f>
        <v>0</v>
      </c>
      <c r="P171" s="171"/>
      <c r="Q171" s="171">
        <f>SUM(Q172:Q172)</f>
        <v>0.01</v>
      </c>
      <c r="R171" s="171"/>
      <c r="S171" s="171"/>
      <c r="T171" s="172"/>
      <c r="U171" s="166"/>
      <c r="V171" s="166">
        <f>SUM(V172:V172)</f>
        <v>0.5</v>
      </c>
      <c r="W171" s="166"/>
      <c r="X171" s="166"/>
      <c r="AG171" t="s">
        <v>156</v>
      </c>
    </row>
    <row r="172" spans="1:60" outlineLevel="1" x14ac:dyDescent="0.25">
      <c r="A172" s="181">
        <v>57</v>
      </c>
      <c r="B172" s="182" t="s">
        <v>372</v>
      </c>
      <c r="C172" s="193" t="s">
        <v>373</v>
      </c>
      <c r="D172" s="183" t="s">
        <v>293</v>
      </c>
      <c r="E172" s="184">
        <v>4.8</v>
      </c>
      <c r="F172" s="185"/>
      <c r="G172" s="186">
        <f>ROUND(E172*F172,2)</f>
        <v>0</v>
      </c>
      <c r="H172" s="185"/>
      <c r="I172" s="186">
        <f>ROUND(E172*H172,2)</f>
        <v>0</v>
      </c>
      <c r="J172" s="185"/>
      <c r="K172" s="186">
        <f>ROUND(E172*J172,2)</f>
        <v>0</v>
      </c>
      <c r="L172" s="186">
        <v>21</v>
      </c>
      <c r="M172" s="186">
        <f>G172*(1+L172/100)</f>
        <v>0</v>
      </c>
      <c r="N172" s="186">
        <v>0</v>
      </c>
      <c r="O172" s="186">
        <f>ROUND(E172*N172,2)</f>
        <v>0</v>
      </c>
      <c r="P172" s="186">
        <v>2.8700000000000002E-3</v>
      </c>
      <c r="Q172" s="186">
        <f>ROUND(E172*P172,2)</f>
        <v>0.01</v>
      </c>
      <c r="R172" s="186" t="s">
        <v>374</v>
      </c>
      <c r="S172" s="186" t="s">
        <v>161</v>
      </c>
      <c r="T172" s="187" t="s">
        <v>161</v>
      </c>
      <c r="U172" s="162">
        <v>0.10349999999999999</v>
      </c>
      <c r="V172" s="162">
        <f>ROUND(E172*U172,2)</f>
        <v>0.5</v>
      </c>
      <c r="W172" s="162"/>
      <c r="X172" s="162" t="s">
        <v>162</v>
      </c>
      <c r="Y172" s="152"/>
      <c r="Z172" s="152"/>
      <c r="AA172" s="152"/>
      <c r="AB172" s="152"/>
      <c r="AC172" s="152"/>
      <c r="AD172" s="152"/>
      <c r="AE172" s="152"/>
      <c r="AF172" s="152"/>
      <c r="AG172" s="152" t="s">
        <v>163</v>
      </c>
      <c r="AH172" s="152"/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ht="13" x14ac:dyDescent="0.25">
      <c r="A173" s="167" t="s">
        <v>155</v>
      </c>
      <c r="B173" s="168" t="s">
        <v>110</v>
      </c>
      <c r="C173" s="190" t="s">
        <v>111</v>
      </c>
      <c r="D173" s="169"/>
      <c r="E173" s="170"/>
      <c r="F173" s="171"/>
      <c r="G173" s="171">
        <f>SUMIF(AG174:AG174,"&lt;&gt;NOR",G174:G174)</f>
        <v>0</v>
      </c>
      <c r="H173" s="171"/>
      <c r="I173" s="171">
        <f>SUM(I174:I174)</f>
        <v>0</v>
      </c>
      <c r="J173" s="171"/>
      <c r="K173" s="171">
        <f>SUM(K174:K174)</f>
        <v>0</v>
      </c>
      <c r="L173" s="171"/>
      <c r="M173" s="171">
        <f>SUM(M174:M174)</f>
        <v>0</v>
      </c>
      <c r="N173" s="171"/>
      <c r="O173" s="171">
        <f>SUM(O174:O174)</f>
        <v>0.02</v>
      </c>
      <c r="P173" s="171"/>
      <c r="Q173" s="171">
        <f>SUM(Q174:Q174)</f>
        <v>0</v>
      </c>
      <c r="R173" s="171"/>
      <c r="S173" s="171"/>
      <c r="T173" s="172"/>
      <c r="U173" s="166"/>
      <c r="V173" s="166">
        <f>SUM(V174:V174)</f>
        <v>5.12</v>
      </c>
      <c r="W173" s="166"/>
      <c r="X173" s="166"/>
      <c r="AG173" t="s">
        <v>156</v>
      </c>
    </row>
    <row r="174" spans="1:60" outlineLevel="1" x14ac:dyDescent="0.25">
      <c r="A174" s="181">
        <v>58</v>
      </c>
      <c r="B174" s="182" t="s">
        <v>375</v>
      </c>
      <c r="C174" s="193" t="s">
        <v>376</v>
      </c>
      <c r="D174" s="183" t="s">
        <v>272</v>
      </c>
      <c r="E174" s="184">
        <v>3</v>
      </c>
      <c r="F174" s="185"/>
      <c r="G174" s="186">
        <f>ROUND(E174*F174,2)</f>
        <v>0</v>
      </c>
      <c r="H174" s="185"/>
      <c r="I174" s="186">
        <f>ROUND(E174*H174,2)</f>
        <v>0</v>
      </c>
      <c r="J174" s="185"/>
      <c r="K174" s="186">
        <f>ROUND(E174*J174,2)</f>
        <v>0</v>
      </c>
      <c r="L174" s="186">
        <v>21</v>
      </c>
      <c r="M174" s="186">
        <f>G174*(1+L174/100)</f>
        <v>0</v>
      </c>
      <c r="N174" s="186">
        <v>5.0299999999999997E-3</v>
      </c>
      <c r="O174" s="186">
        <f>ROUND(E174*N174,2)</f>
        <v>0.02</v>
      </c>
      <c r="P174" s="186">
        <v>0</v>
      </c>
      <c r="Q174" s="186">
        <f>ROUND(E174*P174,2)</f>
        <v>0</v>
      </c>
      <c r="R174" s="186"/>
      <c r="S174" s="186" t="s">
        <v>287</v>
      </c>
      <c r="T174" s="187" t="s">
        <v>288</v>
      </c>
      <c r="U174" s="162">
        <v>1.706</v>
      </c>
      <c r="V174" s="162">
        <f>ROUND(E174*U174,2)</f>
        <v>5.12</v>
      </c>
      <c r="W174" s="162"/>
      <c r="X174" s="162" t="s">
        <v>162</v>
      </c>
      <c r="Y174" s="152"/>
      <c r="Z174" s="152"/>
      <c r="AA174" s="152"/>
      <c r="AB174" s="152"/>
      <c r="AC174" s="152"/>
      <c r="AD174" s="152"/>
      <c r="AE174" s="152"/>
      <c r="AF174" s="152"/>
      <c r="AG174" s="152" t="s">
        <v>163</v>
      </c>
      <c r="AH174" s="152"/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ht="13" x14ac:dyDescent="0.25">
      <c r="A175" s="167" t="s">
        <v>155</v>
      </c>
      <c r="B175" s="168" t="s">
        <v>114</v>
      </c>
      <c r="C175" s="190" t="s">
        <v>115</v>
      </c>
      <c r="D175" s="169"/>
      <c r="E175" s="170"/>
      <c r="F175" s="171"/>
      <c r="G175" s="171">
        <f>SUMIF(AG176:AG177,"&lt;&gt;NOR",G176:G177)</f>
        <v>0</v>
      </c>
      <c r="H175" s="171"/>
      <c r="I175" s="171">
        <f>SUM(I176:I177)</f>
        <v>0</v>
      </c>
      <c r="J175" s="171"/>
      <c r="K175" s="171">
        <f>SUM(K176:K177)</f>
        <v>0</v>
      </c>
      <c r="L175" s="171"/>
      <c r="M175" s="171">
        <f>SUM(M176:M177)</f>
        <v>0</v>
      </c>
      <c r="N175" s="171"/>
      <c r="O175" s="171">
        <f>SUM(O176:O177)</f>
        <v>0.13</v>
      </c>
      <c r="P175" s="171"/>
      <c r="Q175" s="171">
        <f>SUM(Q176:Q177)</f>
        <v>0</v>
      </c>
      <c r="R175" s="171"/>
      <c r="S175" s="171"/>
      <c r="T175" s="172"/>
      <c r="U175" s="166"/>
      <c r="V175" s="166">
        <f>SUM(V176:V177)</f>
        <v>80.64</v>
      </c>
      <c r="W175" s="166"/>
      <c r="X175" s="166"/>
      <c r="AG175" t="s">
        <v>156</v>
      </c>
    </row>
    <row r="176" spans="1:60" outlineLevel="1" x14ac:dyDescent="0.25">
      <c r="A176" s="181">
        <v>59</v>
      </c>
      <c r="B176" s="182" t="s">
        <v>377</v>
      </c>
      <c r="C176" s="193" t="s">
        <v>378</v>
      </c>
      <c r="D176" s="183" t="s">
        <v>199</v>
      </c>
      <c r="E176" s="184">
        <v>600</v>
      </c>
      <c r="F176" s="185"/>
      <c r="G176" s="186">
        <f>ROUND(E176*F176,2)</f>
        <v>0</v>
      </c>
      <c r="H176" s="185"/>
      <c r="I176" s="186">
        <f>ROUND(E176*H176,2)</f>
        <v>0</v>
      </c>
      <c r="J176" s="185"/>
      <c r="K176" s="186">
        <f>ROUND(E176*J176,2)</f>
        <v>0</v>
      </c>
      <c r="L176" s="186">
        <v>21</v>
      </c>
      <c r="M176" s="186">
        <f>G176*(1+L176/100)</f>
        <v>0</v>
      </c>
      <c r="N176" s="186">
        <v>6.9999999999999994E-5</v>
      </c>
      <c r="O176" s="186">
        <f>ROUND(E176*N176,2)</f>
        <v>0.04</v>
      </c>
      <c r="P176" s="186">
        <v>0</v>
      </c>
      <c r="Q176" s="186">
        <f>ROUND(E176*P176,2)</f>
        <v>0</v>
      </c>
      <c r="R176" s="186" t="s">
        <v>379</v>
      </c>
      <c r="S176" s="186" t="s">
        <v>161</v>
      </c>
      <c r="T176" s="187" t="s">
        <v>161</v>
      </c>
      <c r="U176" s="162">
        <v>3.2480000000000002E-2</v>
      </c>
      <c r="V176" s="162">
        <f>ROUND(E176*U176,2)</f>
        <v>19.489999999999998</v>
      </c>
      <c r="W176" s="162"/>
      <c r="X176" s="162" t="s">
        <v>162</v>
      </c>
      <c r="Y176" s="152"/>
      <c r="Z176" s="152"/>
      <c r="AA176" s="152"/>
      <c r="AB176" s="152"/>
      <c r="AC176" s="152"/>
      <c r="AD176" s="152"/>
      <c r="AE176" s="152"/>
      <c r="AF176" s="152"/>
      <c r="AG176" s="152" t="s">
        <v>163</v>
      </c>
      <c r="AH176" s="152"/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5">
      <c r="A177" s="181">
        <v>60</v>
      </c>
      <c r="B177" s="182" t="s">
        <v>380</v>
      </c>
      <c r="C177" s="193" t="s">
        <v>381</v>
      </c>
      <c r="D177" s="183" t="s">
        <v>199</v>
      </c>
      <c r="E177" s="184">
        <v>600</v>
      </c>
      <c r="F177" s="185"/>
      <c r="G177" s="186">
        <f>ROUND(E177*F177,2)</f>
        <v>0</v>
      </c>
      <c r="H177" s="185"/>
      <c r="I177" s="186">
        <f>ROUND(E177*H177,2)</f>
        <v>0</v>
      </c>
      <c r="J177" s="185"/>
      <c r="K177" s="186">
        <f>ROUND(E177*J177,2)</f>
        <v>0</v>
      </c>
      <c r="L177" s="186">
        <v>21</v>
      </c>
      <c r="M177" s="186">
        <f>G177*(1+L177/100)</f>
        <v>0</v>
      </c>
      <c r="N177" s="186">
        <v>1.4999999999999999E-4</v>
      </c>
      <c r="O177" s="186">
        <f>ROUND(E177*N177,2)</f>
        <v>0.09</v>
      </c>
      <c r="P177" s="186">
        <v>0</v>
      </c>
      <c r="Q177" s="186">
        <f>ROUND(E177*P177,2)</f>
        <v>0</v>
      </c>
      <c r="R177" s="186" t="s">
        <v>379</v>
      </c>
      <c r="S177" s="186" t="s">
        <v>161</v>
      </c>
      <c r="T177" s="187" t="s">
        <v>161</v>
      </c>
      <c r="U177" s="162">
        <v>0.10191</v>
      </c>
      <c r="V177" s="162">
        <f>ROUND(E177*U177,2)</f>
        <v>61.15</v>
      </c>
      <c r="W177" s="162"/>
      <c r="X177" s="162" t="s">
        <v>162</v>
      </c>
      <c r="Y177" s="152"/>
      <c r="Z177" s="152"/>
      <c r="AA177" s="152"/>
      <c r="AB177" s="152"/>
      <c r="AC177" s="152"/>
      <c r="AD177" s="152"/>
      <c r="AE177" s="152"/>
      <c r="AF177" s="152"/>
      <c r="AG177" s="152" t="s">
        <v>163</v>
      </c>
      <c r="AH177" s="152"/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ht="13" x14ac:dyDescent="0.25">
      <c r="A178" s="167" t="s">
        <v>155</v>
      </c>
      <c r="B178" s="168" t="s">
        <v>124</v>
      </c>
      <c r="C178" s="190" t="s">
        <v>125</v>
      </c>
      <c r="D178" s="169"/>
      <c r="E178" s="170"/>
      <c r="F178" s="171"/>
      <c r="G178" s="171">
        <f>SUMIF(AG179:AG192,"&lt;&gt;NOR",G179:G192)</f>
        <v>0</v>
      </c>
      <c r="H178" s="171"/>
      <c r="I178" s="171">
        <f>SUM(I179:I192)</f>
        <v>0</v>
      </c>
      <c r="J178" s="171"/>
      <c r="K178" s="171">
        <f>SUM(K179:K192)</f>
        <v>0</v>
      </c>
      <c r="L178" s="171"/>
      <c r="M178" s="171">
        <f>SUM(M179:M192)</f>
        <v>0</v>
      </c>
      <c r="N178" s="171"/>
      <c r="O178" s="171">
        <f>SUM(O179:O192)</f>
        <v>0</v>
      </c>
      <c r="P178" s="171"/>
      <c r="Q178" s="171">
        <f>SUM(Q179:Q192)</f>
        <v>0</v>
      </c>
      <c r="R178" s="171"/>
      <c r="S178" s="171"/>
      <c r="T178" s="172"/>
      <c r="U178" s="166"/>
      <c r="V178" s="166">
        <f>SUM(V179:V192)</f>
        <v>76.22</v>
      </c>
      <c r="W178" s="166"/>
      <c r="X178" s="166"/>
      <c r="AG178" t="s">
        <v>156</v>
      </c>
    </row>
    <row r="179" spans="1:60" ht="20" outlineLevel="1" x14ac:dyDescent="0.25">
      <c r="A179" s="173">
        <v>61</v>
      </c>
      <c r="B179" s="174" t="s">
        <v>382</v>
      </c>
      <c r="C179" s="191" t="s">
        <v>383</v>
      </c>
      <c r="D179" s="175" t="s">
        <v>205</v>
      </c>
      <c r="E179" s="176">
        <v>22.417580000000001</v>
      </c>
      <c r="F179" s="177"/>
      <c r="G179" s="178">
        <f>ROUND(E179*F179,2)</f>
        <v>0</v>
      </c>
      <c r="H179" s="177"/>
      <c r="I179" s="178">
        <f>ROUND(E179*H179,2)</f>
        <v>0</v>
      </c>
      <c r="J179" s="177"/>
      <c r="K179" s="178">
        <f>ROUND(E179*J179,2)</f>
        <v>0</v>
      </c>
      <c r="L179" s="178">
        <v>21</v>
      </c>
      <c r="M179" s="178">
        <f>G179*(1+L179/100)</f>
        <v>0</v>
      </c>
      <c r="N179" s="178">
        <v>0</v>
      </c>
      <c r="O179" s="178">
        <f>ROUND(E179*N179,2)</f>
        <v>0</v>
      </c>
      <c r="P179" s="178">
        <v>0</v>
      </c>
      <c r="Q179" s="178">
        <f>ROUND(E179*P179,2)</f>
        <v>0</v>
      </c>
      <c r="R179" s="178" t="s">
        <v>384</v>
      </c>
      <c r="S179" s="178" t="s">
        <v>161</v>
      </c>
      <c r="T179" s="179" t="s">
        <v>161</v>
      </c>
      <c r="U179" s="162">
        <v>0.27700000000000002</v>
      </c>
      <c r="V179" s="162">
        <f>ROUND(E179*U179,2)</f>
        <v>6.21</v>
      </c>
      <c r="W179" s="162"/>
      <c r="X179" s="162" t="s">
        <v>385</v>
      </c>
      <c r="Y179" s="152"/>
      <c r="Z179" s="152"/>
      <c r="AA179" s="152"/>
      <c r="AB179" s="152"/>
      <c r="AC179" s="152"/>
      <c r="AD179" s="152"/>
      <c r="AE179" s="152"/>
      <c r="AF179" s="152"/>
      <c r="AG179" s="152" t="s">
        <v>386</v>
      </c>
      <c r="AH179" s="152"/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5">
      <c r="A180" s="159"/>
      <c r="B180" s="160"/>
      <c r="C180" s="257" t="s">
        <v>387</v>
      </c>
      <c r="D180" s="258"/>
      <c r="E180" s="258"/>
      <c r="F180" s="258"/>
      <c r="G180" s="258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52"/>
      <c r="Z180" s="152"/>
      <c r="AA180" s="152"/>
      <c r="AB180" s="152"/>
      <c r="AC180" s="152"/>
      <c r="AD180" s="152"/>
      <c r="AE180" s="152"/>
      <c r="AF180" s="152"/>
      <c r="AG180" s="152" t="s">
        <v>165</v>
      </c>
      <c r="AH180" s="152"/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5">
      <c r="A181" s="159"/>
      <c r="B181" s="160"/>
      <c r="C181" s="259" t="s">
        <v>388</v>
      </c>
      <c r="D181" s="260"/>
      <c r="E181" s="260"/>
      <c r="F181" s="260"/>
      <c r="G181" s="260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52"/>
      <c r="Z181" s="152"/>
      <c r="AA181" s="152"/>
      <c r="AB181" s="152"/>
      <c r="AC181" s="152"/>
      <c r="AD181" s="152"/>
      <c r="AE181" s="152"/>
      <c r="AF181" s="152"/>
      <c r="AG181" s="152" t="s">
        <v>192</v>
      </c>
      <c r="AH181" s="152"/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5">
      <c r="A182" s="159"/>
      <c r="B182" s="160"/>
      <c r="C182" s="259" t="s">
        <v>389</v>
      </c>
      <c r="D182" s="260"/>
      <c r="E182" s="260"/>
      <c r="F182" s="260"/>
      <c r="G182" s="260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192</v>
      </c>
      <c r="AH182" s="152"/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ht="20.5" outlineLevel="1" x14ac:dyDescent="0.25">
      <c r="A183" s="159"/>
      <c r="B183" s="160"/>
      <c r="C183" s="259" t="s">
        <v>390</v>
      </c>
      <c r="D183" s="260"/>
      <c r="E183" s="260"/>
      <c r="F183" s="260"/>
      <c r="G183" s="260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52"/>
      <c r="Z183" s="152"/>
      <c r="AA183" s="152"/>
      <c r="AB183" s="152"/>
      <c r="AC183" s="152"/>
      <c r="AD183" s="152"/>
      <c r="AE183" s="152"/>
      <c r="AF183" s="152"/>
      <c r="AG183" s="152" t="s">
        <v>192</v>
      </c>
      <c r="AH183" s="152"/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80" t="str">
        <f>C183</f>
        <v>- při vodorovné dopravě po vodě : vyložení na hromady na suchu nebo na přeložení na dopravní prostředek na suchu do 15 m vodorovně a současně do 4 m svisle,</v>
      </c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5">
      <c r="A184" s="159"/>
      <c r="B184" s="160"/>
      <c r="C184" s="259" t="s">
        <v>391</v>
      </c>
      <c r="D184" s="260"/>
      <c r="E184" s="260"/>
      <c r="F184" s="260"/>
      <c r="G184" s="260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52"/>
      <c r="Z184" s="152"/>
      <c r="AA184" s="152"/>
      <c r="AB184" s="152"/>
      <c r="AC184" s="152"/>
      <c r="AD184" s="152"/>
      <c r="AE184" s="152"/>
      <c r="AF184" s="152"/>
      <c r="AG184" s="152" t="s">
        <v>192</v>
      </c>
      <c r="AH184" s="152"/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outlineLevel="1" x14ac:dyDescent="0.25">
      <c r="A185" s="181">
        <v>62</v>
      </c>
      <c r="B185" s="182" t="s">
        <v>392</v>
      </c>
      <c r="C185" s="193" t="s">
        <v>393</v>
      </c>
      <c r="D185" s="183" t="s">
        <v>205</v>
      </c>
      <c r="E185" s="184">
        <v>22.417580000000001</v>
      </c>
      <c r="F185" s="185"/>
      <c r="G185" s="186">
        <f>ROUND(E185*F185,2)</f>
        <v>0</v>
      </c>
      <c r="H185" s="185"/>
      <c r="I185" s="186">
        <f>ROUND(E185*H185,2)</f>
        <v>0</v>
      </c>
      <c r="J185" s="185"/>
      <c r="K185" s="186">
        <f>ROUND(E185*J185,2)</f>
        <v>0</v>
      </c>
      <c r="L185" s="186">
        <v>21</v>
      </c>
      <c r="M185" s="186">
        <f>G185*(1+L185/100)</f>
        <v>0</v>
      </c>
      <c r="N185" s="186">
        <v>0</v>
      </c>
      <c r="O185" s="186">
        <f>ROUND(E185*N185,2)</f>
        <v>0</v>
      </c>
      <c r="P185" s="186">
        <v>0</v>
      </c>
      <c r="Q185" s="186">
        <f>ROUND(E185*P185,2)</f>
        <v>0</v>
      </c>
      <c r="R185" s="186" t="s">
        <v>328</v>
      </c>
      <c r="S185" s="186" t="s">
        <v>161</v>
      </c>
      <c r="T185" s="187" t="s">
        <v>161</v>
      </c>
      <c r="U185" s="162">
        <v>0.93300000000000005</v>
      </c>
      <c r="V185" s="162">
        <f>ROUND(E185*U185,2)</f>
        <v>20.92</v>
      </c>
      <c r="W185" s="162"/>
      <c r="X185" s="162" t="s">
        <v>385</v>
      </c>
      <c r="Y185" s="152"/>
      <c r="Z185" s="152"/>
      <c r="AA185" s="152"/>
      <c r="AB185" s="152"/>
      <c r="AC185" s="152"/>
      <c r="AD185" s="152"/>
      <c r="AE185" s="152"/>
      <c r="AF185" s="152"/>
      <c r="AG185" s="152" t="s">
        <v>386</v>
      </c>
      <c r="AH185" s="152"/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5">
      <c r="A186" s="181">
        <v>63</v>
      </c>
      <c r="B186" s="182" t="s">
        <v>394</v>
      </c>
      <c r="C186" s="193" t="s">
        <v>395</v>
      </c>
      <c r="D186" s="183" t="s">
        <v>205</v>
      </c>
      <c r="E186" s="184">
        <v>22.417580000000001</v>
      </c>
      <c r="F186" s="185"/>
      <c r="G186" s="186">
        <f>ROUND(E186*F186,2)</f>
        <v>0</v>
      </c>
      <c r="H186" s="185"/>
      <c r="I186" s="186">
        <f>ROUND(E186*H186,2)</f>
        <v>0</v>
      </c>
      <c r="J186" s="185"/>
      <c r="K186" s="186">
        <f>ROUND(E186*J186,2)</f>
        <v>0</v>
      </c>
      <c r="L186" s="186">
        <v>21</v>
      </c>
      <c r="M186" s="186">
        <f>G186*(1+L186/100)</f>
        <v>0</v>
      </c>
      <c r="N186" s="186">
        <v>0</v>
      </c>
      <c r="O186" s="186">
        <f>ROUND(E186*N186,2)</f>
        <v>0</v>
      </c>
      <c r="P186" s="186">
        <v>0</v>
      </c>
      <c r="Q186" s="186">
        <f>ROUND(E186*P186,2)</f>
        <v>0</v>
      </c>
      <c r="R186" s="186" t="s">
        <v>328</v>
      </c>
      <c r="S186" s="186" t="s">
        <v>161</v>
      </c>
      <c r="T186" s="187" t="s">
        <v>161</v>
      </c>
      <c r="U186" s="162">
        <v>0.65300000000000002</v>
      </c>
      <c r="V186" s="162">
        <f>ROUND(E186*U186,2)</f>
        <v>14.64</v>
      </c>
      <c r="W186" s="162"/>
      <c r="X186" s="162" t="s">
        <v>385</v>
      </c>
      <c r="Y186" s="152"/>
      <c r="Z186" s="152"/>
      <c r="AA186" s="152"/>
      <c r="AB186" s="152"/>
      <c r="AC186" s="152"/>
      <c r="AD186" s="152"/>
      <c r="AE186" s="152"/>
      <c r="AF186" s="152"/>
      <c r="AG186" s="152" t="s">
        <v>386</v>
      </c>
      <c r="AH186" s="152"/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5">
      <c r="A187" s="173">
        <v>64</v>
      </c>
      <c r="B187" s="174" t="s">
        <v>396</v>
      </c>
      <c r="C187" s="191" t="s">
        <v>397</v>
      </c>
      <c r="D187" s="175" t="s">
        <v>205</v>
      </c>
      <c r="E187" s="176">
        <v>22.417580000000001</v>
      </c>
      <c r="F187" s="177"/>
      <c r="G187" s="178">
        <f>ROUND(E187*F187,2)</f>
        <v>0</v>
      </c>
      <c r="H187" s="177"/>
      <c r="I187" s="178">
        <f>ROUND(E187*H187,2)</f>
        <v>0</v>
      </c>
      <c r="J187" s="177"/>
      <c r="K187" s="178">
        <f>ROUND(E187*J187,2)</f>
        <v>0</v>
      </c>
      <c r="L187" s="178">
        <v>21</v>
      </c>
      <c r="M187" s="178">
        <f>G187*(1+L187/100)</f>
        <v>0</v>
      </c>
      <c r="N187" s="178">
        <v>0</v>
      </c>
      <c r="O187" s="178">
        <f>ROUND(E187*N187,2)</f>
        <v>0</v>
      </c>
      <c r="P187" s="178">
        <v>0</v>
      </c>
      <c r="Q187" s="178">
        <f>ROUND(E187*P187,2)</f>
        <v>0</v>
      </c>
      <c r="R187" s="178" t="s">
        <v>328</v>
      </c>
      <c r="S187" s="178" t="s">
        <v>161</v>
      </c>
      <c r="T187" s="179" t="s">
        <v>161</v>
      </c>
      <c r="U187" s="162">
        <v>0.49</v>
      </c>
      <c r="V187" s="162">
        <f>ROUND(E187*U187,2)</f>
        <v>10.98</v>
      </c>
      <c r="W187" s="162"/>
      <c r="X187" s="162" t="s">
        <v>385</v>
      </c>
      <c r="Y187" s="152"/>
      <c r="Z187" s="152"/>
      <c r="AA187" s="152"/>
      <c r="AB187" s="152"/>
      <c r="AC187" s="152"/>
      <c r="AD187" s="152"/>
      <c r="AE187" s="152"/>
      <c r="AF187" s="152"/>
      <c r="AG187" s="152" t="s">
        <v>386</v>
      </c>
      <c r="AH187" s="152"/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5">
      <c r="A188" s="159"/>
      <c r="B188" s="160"/>
      <c r="C188" s="253" t="s">
        <v>398</v>
      </c>
      <c r="D188" s="254"/>
      <c r="E188" s="254"/>
      <c r="F188" s="254"/>
      <c r="G188" s="254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52"/>
      <c r="Z188" s="152"/>
      <c r="AA188" s="152"/>
      <c r="AB188" s="152"/>
      <c r="AC188" s="152"/>
      <c r="AD188" s="152"/>
      <c r="AE188" s="152"/>
      <c r="AF188" s="152"/>
      <c r="AG188" s="152" t="s">
        <v>192</v>
      </c>
      <c r="AH188" s="152"/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 x14ac:dyDescent="0.25">
      <c r="A189" s="181">
        <v>65</v>
      </c>
      <c r="B189" s="182" t="s">
        <v>399</v>
      </c>
      <c r="C189" s="193" t="s">
        <v>400</v>
      </c>
      <c r="D189" s="183" t="s">
        <v>205</v>
      </c>
      <c r="E189" s="184">
        <v>224.17581000000001</v>
      </c>
      <c r="F189" s="185"/>
      <c r="G189" s="186">
        <f>ROUND(E189*F189,2)</f>
        <v>0</v>
      </c>
      <c r="H189" s="185"/>
      <c r="I189" s="186">
        <f>ROUND(E189*H189,2)</f>
        <v>0</v>
      </c>
      <c r="J189" s="185"/>
      <c r="K189" s="186">
        <f>ROUND(E189*J189,2)</f>
        <v>0</v>
      </c>
      <c r="L189" s="186">
        <v>21</v>
      </c>
      <c r="M189" s="186">
        <f>G189*(1+L189/100)</f>
        <v>0</v>
      </c>
      <c r="N189" s="186">
        <v>0</v>
      </c>
      <c r="O189" s="186">
        <f>ROUND(E189*N189,2)</f>
        <v>0</v>
      </c>
      <c r="P189" s="186">
        <v>0</v>
      </c>
      <c r="Q189" s="186">
        <f>ROUND(E189*P189,2)</f>
        <v>0</v>
      </c>
      <c r="R189" s="186" t="s">
        <v>328</v>
      </c>
      <c r="S189" s="186" t="s">
        <v>161</v>
      </c>
      <c r="T189" s="187" t="s">
        <v>161</v>
      </c>
      <c r="U189" s="162">
        <v>0</v>
      </c>
      <c r="V189" s="162">
        <f>ROUND(E189*U189,2)</f>
        <v>0</v>
      </c>
      <c r="W189" s="162"/>
      <c r="X189" s="162" t="s">
        <v>385</v>
      </c>
      <c r="Y189" s="152"/>
      <c r="Z189" s="152"/>
      <c r="AA189" s="152"/>
      <c r="AB189" s="152"/>
      <c r="AC189" s="152"/>
      <c r="AD189" s="152"/>
      <c r="AE189" s="152"/>
      <c r="AF189" s="152"/>
      <c r="AG189" s="152" t="s">
        <v>386</v>
      </c>
      <c r="AH189" s="152"/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outlineLevel="1" x14ac:dyDescent="0.25">
      <c r="A190" s="181">
        <v>66</v>
      </c>
      <c r="B190" s="182" t="s">
        <v>401</v>
      </c>
      <c r="C190" s="193" t="s">
        <v>402</v>
      </c>
      <c r="D190" s="183" t="s">
        <v>205</v>
      </c>
      <c r="E190" s="184">
        <v>22.417580000000001</v>
      </c>
      <c r="F190" s="185"/>
      <c r="G190" s="186">
        <f>ROUND(E190*F190,2)</f>
        <v>0</v>
      </c>
      <c r="H190" s="185"/>
      <c r="I190" s="186">
        <f>ROUND(E190*H190,2)</f>
        <v>0</v>
      </c>
      <c r="J190" s="185"/>
      <c r="K190" s="186">
        <f>ROUND(E190*J190,2)</f>
        <v>0</v>
      </c>
      <c r="L190" s="186">
        <v>21</v>
      </c>
      <c r="M190" s="186">
        <f>G190*(1+L190/100)</f>
        <v>0</v>
      </c>
      <c r="N190" s="186">
        <v>0</v>
      </c>
      <c r="O190" s="186">
        <f>ROUND(E190*N190,2)</f>
        <v>0</v>
      </c>
      <c r="P190" s="186">
        <v>0</v>
      </c>
      <c r="Q190" s="186">
        <f>ROUND(E190*P190,2)</f>
        <v>0</v>
      </c>
      <c r="R190" s="186" t="s">
        <v>328</v>
      </c>
      <c r="S190" s="186" t="s">
        <v>161</v>
      </c>
      <c r="T190" s="187" t="s">
        <v>161</v>
      </c>
      <c r="U190" s="162">
        <v>0.94199999999999995</v>
      </c>
      <c r="V190" s="162">
        <f>ROUND(E190*U190,2)</f>
        <v>21.12</v>
      </c>
      <c r="W190" s="162"/>
      <c r="X190" s="162" t="s">
        <v>385</v>
      </c>
      <c r="Y190" s="152"/>
      <c r="Z190" s="152"/>
      <c r="AA190" s="152"/>
      <c r="AB190" s="152"/>
      <c r="AC190" s="152"/>
      <c r="AD190" s="152"/>
      <c r="AE190" s="152"/>
      <c r="AF190" s="152"/>
      <c r="AG190" s="152" t="s">
        <v>386</v>
      </c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5">
      <c r="A191" s="181">
        <v>67</v>
      </c>
      <c r="B191" s="182" t="s">
        <v>403</v>
      </c>
      <c r="C191" s="193" t="s">
        <v>404</v>
      </c>
      <c r="D191" s="183" t="s">
        <v>205</v>
      </c>
      <c r="E191" s="184">
        <v>22.417580000000001</v>
      </c>
      <c r="F191" s="185"/>
      <c r="G191" s="186">
        <f>ROUND(E191*F191,2)</f>
        <v>0</v>
      </c>
      <c r="H191" s="185"/>
      <c r="I191" s="186">
        <f>ROUND(E191*H191,2)</f>
        <v>0</v>
      </c>
      <c r="J191" s="185"/>
      <c r="K191" s="186">
        <f>ROUND(E191*J191,2)</f>
        <v>0</v>
      </c>
      <c r="L191" s="186">
        <v>21</v>
      </c>
      <c r="M191" s="186">
        <f>G191*(1+L191/100)</f>
        <v>0</v>
      </c>
      <c r="N191" s="186">
        <v>0</v>
      </c>
      <c r="O191" s="186">
        <f>ROUND(E191*N191,2)</f>
        <v>0</v>
      </c>
      <c r="P191" s="186">
        <v>0</v>
      </c>
      <c r="Q191" s="186">
        <f>ROUND(E191*P191,2)</f>
        <v>0</v>
      </c>
      <c r="R191" s="186" t="s">
        <v>328</v>
      </c>
      <c r="S191" s="186" t="s">
        <v>161</v>
      </c>
      <c r="T191" s="187" t="s">
        <v>161</v>
      </c>
      <c r="U191" s="162">
        <v>0.105</v>
      </c>
      <c r="V191" s="162">
        <f>ROUND(E191*U191,2)</f>
        <v>2.35</v>
      </c>
      <c r="W191" s="162"/>
      <c r="X191" s="162" t="s">
        <v>385</v>
      </c>
      <c r="Y191" s="152"/>
      <c r="Z191" s="152"/>
      <c r="AA191" s="152"/>
      <c r="AB191" s="152"/>
      <c r="AC191" s="152"/>
      <c r="AD191" s="152"/>
      <c r="AE191" s="152"/>
      <c r="AF191" s="152"/>
      <c r="AG191" s="152" t="s">
        <v>386</v>
      </c>
      <c r="AH191" s="152"/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5">
      <c r="A192" s="173">
        <v>68</v>
      </c>
      <c r="B192" s="174" t="s">
        <v>405</v>
      </c>
      <c r="C192" s="191" t="s">
        <v>406</v>
      </c>
      <c r="D192" s="175" t="s">
        <v>205</v>
      </c>
      <c r="E192" s="176">
        <v>22.417580000000001</v>
      </c>
      <c r="F192" s="177"/>
      <c r="G192" s="178">
        <f>ROUND(E192*F192,2)</f>
        <v>0</v>
      </c>
      <c r="H192" s="177"/>
      <c r="I192" s="178">
        <f>ROUND(E192*H192,2)</f>
        <v>0</v>
      </c>
      <c r="J192" s="177"/>
      <c r="K192" s="178">
        <f>ROUND(E192*J192,2)</f>
        <v>0</v>
      </c>
      <c r="L192" s="178">
        <v>21</v>
      </c>
      <c r="M192" s="178">
        <f>G192*(1+L192/100)</f>
        <v>0</v>
      </c>
      <c r="N192" s="178">
        <v>0</v>
      </c>
      <c r="O192" s="178">
        <f>ROUND(E192*N192,2)</f>
        <v>0</v>
      </c>
      <c r="P192" s="178">
        <v>0</v>
      </c>
      <c r="Q192" s="178">
        <f>ROUND(E192*P192,2)</f>
        <v>0</v>
      </c>
      <c r="R192" s="178" t="s">
        <v>328</v>
      </c>
      <c r="S192" s="178" t="s">
        <v>161</v>
      </c>
      <c r="T192" s="179" t="s">
        <v>288</v>
      </c>
      <c r="U192" s="162">
        <v>0</v>
      </c>
      <c r="V192" s="162">
        <f>ROUND(E192*U192,2)</f>
        <v>0</v>
      </c>
      <c r="W192" s="162"/>
      <c r="X192" s="162" t="s">
        <v>385</v>
      </c>
      <c r="Y192" s="152"/>
      <c r="Z192" s="152"/>
      <c r="AA192" s="152"/>
      <c r="AB192" s="152"/>
      <c r="AC192" s="152"/>
      <c r="AD192" s="152"/>
      <c r="AE192" s="152"/>
      <c r="AF192" s="152"/>
      <c r="AG192" s="152" t="s">
        <v>386</v>
      </c>
      <c r="AH192" s="152"/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33" x14ac:dyDescent="0.25">
      <c r="A193" s="3"/>
      <c r="B193" s="4"/>
      <c r="C193" s="195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AE193">
        <v>15</v>
      </c>
      <c r="AF193">
        <v>21</v>
      </c>
      <c r="AG193" t="s">
        <v>142</v>
      </c>
    </row>
    <row r="194" spans="1:33" ht="13" x14ac:dyDescent="0.25">
      <c r="A194" s="155"/>
      <c r="B194" s="156" t="s">
        <v>29</v>
      </c>
      <c r="C194" s="196"/>
      <c r="D194" s="157"/>
      <c r="E194" s="158"/>
      <c r="F194" s="158"/>
      <c r="G194" s="189">
        <f>G8+G40+G66+G106+G110+G115+G117+G131+G134+G151+G154+G156+G171+G173+G175+G178</f>
        <v>0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AE194">
        <f>SUMIF(L7:L192,AE193,G7:G192)</f>
        <v>0</v>
      </c>
      <c r="AF194">
        <f>SUMIF(L7:L192,AF193,G7:G192)</f>
        <v>0</v>
      </c>
      <c r="AG194" t="s">
        <v>407</v>
      </c>
    </row>
    <row r="195" spans="1:33" x14ac:dyDescent="0.25">
      <c r="C195" s="197"/>
      <c r="D195" s="10"/>
      <c r="AG195" t="s">
        <v>408</v>
      </c>
    </row>
    <row r="196" spans="1:33" x14ac:dyDescent="0.25">
      <c r="D196" s="10"/>
    </row>
    <row r="197" spans="1:33" x14ac:dyDescent="0.25">
      <c r="D197" s="10"/>
    </row>
    <row r="198" spans="1:33" x14ac:dyDescent="0.25">
      <c r="D198" s="10"/>
    </row>
    <row r="199" spans="1:33" x14ac:dyDescent="0.25">
      <c r="D199" s="10"/>
    </row>
    <row r="200" spans="1:33" x14ac:dyDescent="0.25">
      <c r="D200" s="10"/>
    </row>
    <row r="201" spans="1:33" x14ac:dyDescent="0.25">
      <c r="D201" s="10"/>
    </row>
    <row r="202" spans="1:33" x14ac:dyDescent="0.25">
      <c r="D202" s="10"/>
    </row>
    <row r="203" spans="1:33" x14ac:dyDescent="0.25">
      <c r="D203" s="10"/>
    </row>
    <row r="204" spans="1:33" x14ac:dyDescent="0.25">
      <c r="D204" s="10"/>
    </row>
    <row r="205" spans="1:33" x14ac:dyDescent="0.25">
      <c r="D205" s="10"/>
    </row>
    <row r="206" spans="1:33" x14ac:dyDescent="0.25">
      <c r="D206" s="10"/>
    </row>
    <row r="207" spans="1:33" x14ac:dyDescent="0.25">
      <c r="D207" s="10"/>
    </row>
    <row r="208" spans="1:33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qQE077ghr+7MNp+pZSyOhm2iQnmOL3XR07DbhXIqro32ydylQMaXznvB/2jL38yYMMS/N6WmDzfbVPIXknrXg==" saltValue="eq9laiNaxO6YclEV6vfX/g==" spinCount="100000" sheet="1"/>
  <mergeCells count="55">
    <mergeCell ref="C31:G31"/>
    <mergeCell ref="A1:G1"/>
    <mergeCell ref="C2:G2"/>
    <mergeCell ref="C3:G3"/>
    <mergeCell ref="C4:G4"/>
    <mergeCell ref="C10:G10"/>
    <mergeCell ref="C13:G13"/>
    <mergeCell ref="C16:G16"/>
    <mergeCell ref="C19:G19"/>
    <mergeCell ref="C22:G22"/>
    <mergeCell ref="C25:G25"/>
    <mergeCell ref="C29:G29"/>
    <mergeCell ref="C73:G73"/>
    <mergeCell ref="C35:G35"/>
    <mergeCell ref="C42:G42"/>
    <mergeCell ref="C45:G45"/>
    <mergeCell ref="C48:G48"/>
    <mergeCell ref="C51:G51"/>
    <mergeCell ref="C54:G54"/>
    <mergeCell ref="C55:G55"/>
    <mergeCell ref="C58:G58"/>
    <mergeCell ref="C60:G60"/>
    <mergeCell ref="C63:G63"/>
    <mergeCell ref="C68:G68"/>
    <mergeCell ref="C123:G123"/>
    <mergeCell ref="C77:G77"/>
    <mergeCell ref="C80:G80"/>
    <mergeCell ref="C83:G83"/>
    <mergeCell ref="C88:G88"/>
    <mergeCell ref="C93:G93"/>
    <mergeCell ref="C95:G95"/>
    <mergeCell ref="C97:G97"/>
    <mergeCell ref="C99:G99"/>
    <mergeCell ref="C103:G103"/>
    <mergeCell ref="C112:G112"/>
    <mergeCell ref="C122:G122"/>
    <mergeCell ref="C158:G158"/>
    <mergeCell ref="C124:G124"/>
    <mergeCell ref="C125:G125"/>
    <mergeCell ref="C126:G126"/>
    <mergeCell ref="C127:G127"/>
    <mergeCell ref="C128:G128"/>
    <mergeCell ref="C136:G136"/>
    <mergeCell ref="C140:G140"/>
    <mergeCell ref="C142:G142"/>
    <mergeCell ref="C147:G147"/>
    <mergeCell ref="C148:G148"/>
    <mergeCell ref="C153:G153"/>
    <mergeCell ref="C188:G188"/>
    <mergeCell ref="C170:G170"/>
    <mergeCell ref="C180:G180"/>
    <mergeCell ref="C181:G181"/>
    <mergeCell ref="C182:G182"/>
    <mergeCell ref="C183:G183"/>
    <mergeCell ref="C184:G18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26" customWidth="1"/>
    <col min="3" max="3" width="63.1796875" style="12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4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261" t="s">
        <v>129</v>
      </c>
      <c r="B1" s="261"/>
      <c r="C1" s="261"/>
      <c r="D1" s="261"/>
      <c r="E1" s="261"/>
      <c r="F1" s="261"/>
      <c r="G1" s="261"/>
      <c r="AG1" t="s">
        <v>130</v>
      </c>
    </row>
    <row r="2" spans="1:60" ht="25" customHeight="1" x14ac:dyDescent="0.25">
      <c r="A2" s="144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131</v>
      </c>
    </row>
    <row r="3" spans="1:60" ht="25" customHeight="1" x14ac:dyDescent="0.25">
      <c r="A3" s="144" t="s">
        <v>8</v>
      </c>
      <c r="B3" s="49" t="s">
        <v>51</v>
      </c>
      <c r="C3" s="262" t="s">
        <v>52</v>
      </c>
      <c r="D3" s="263"/>
      <c r="E3" s="263"/>
      <c r="F3" s="263"/>
      <c r="G3" s="264"/>
      <c r="AC3" s="126" t="s">
        <v>131</v>
      </c>
      <c r="AG3" t="s">
        <v>132</v>
      </c>
    </row>
    <row r="4" spans="1:60" ht="25" customHeight="1" x14ac:dyDescent="0.25">
      <c r="A4" s="145" t="s">
        <v>9</v>
      </c>
      <c r="B4" s="146" t="s">
        <v>49</v>
      </c>
      <c r="C4" s="265" t="s">
        <v>50</v>
      </c>
      <c r="D4" s="266"/>
      <c r="E4" s="266"/>
      <c r="F4" s="266"/>
      <c r="G4" s="267"/>
      <c r="AG4" t="s">
        <v>133</v>
      </c>
    </row>
    <row r="5" spans="1:60" x14ac:dyDescent="0.25">
      <c r="D5" s="10"/>
    </row>
    <row r="6" spans="1:60" ht="37.5" x14ac:dyDescent="0.25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 x14ac:dyDescent="0.25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3" x14ac:dyDescent="0.25">
      <c r="A8" s="167" t="s">
        <v>155</v>
      </c>
      <c r="B8" s="168" t="s">
        <v>49</v>
      </c>
      <c r="C8" s="190" t="s">
        <v>67</v>
      </c>
      <c r="D8" s="169"/>
      <c r="E8" s="170"/>
      <c r="F8" s="171"/>
      <c r="G8" s="171">
        <f>SUMIF(AG9:AG21,"&lt;&gt;NOR",G9:G21)</f>
        <v>0</v>
      </c>
      <c r="H8" s="171"/>
      <c r="I8" s="171">
        <f>SUM(I9:I21)</f>
        <v>0</v>
      </c>
      <c r="J8" s="171"/>
      <c r="K8" s="171">
        <f>SUM(K9:K21)</f>
        <v>0</v>
      </c>
      <c r="L8" s="171"/>
      <c r="M8" s="171">
        <f>SUM(M9:M21)</f>
        <v>0</v>
      </c>
      <c r="N8" s="171"/>
      <c r="O8" s="171">
        <f>SUM(O9:O21)</f>
        <v>0</v>
      </c>
      <c r="P8" s="171"/>
      <c r="Q8" s="171">
        <f>SUM(Q9:Q21)</f>
        <v>0</v>
      </c>
      <c r="R8" s="171"/>
      <c r="S8" s="171"/>
      <c r="T8" s="172"/>
      <c r="U8" s="166"/>
      <c r="V8" s="166">
        <f>SUM(V9:V21)</f>
        <v>5.67</v>
      </c>
      <c r="W8" s="166"/>
      <c r="X8" s="166"/>
      <c r="AG8" t="s">
        <v>156</v>
      </c>
    </row>
    <row r="9" spans="1:60" outlineLevel="1" x14ac:dyDescent="0.25">
      <c r="A9" s="173">
        <v>1</v>
      </c>
      <c r="B9" s="174" t="s">
        <v>157</v>
      </c>
      <c r="C9" s="191" t="s">
        <v>158</v>
      </c>
      <c r="D9" s="175" t="s">
        <v>159</v>
      </c>
      <c r="E9" s="176">
        <v>7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 t="s">
        <v>160</v>
      </c>
      <c r="S9" s="178" t="s">
        <v>161</v>
      </c>
      <c r="T9" s="179" t="s">
        <v>161</v>
      </c>
      <c r="U9" s="162">
        <v>9.7000000000000003E-2</v>
      </c>
      <c r="V9" s="162">
        <f>ROUND(E9*U9,2)</f>
        <v>0.68</v>
      </c>
      <c r="W9" s="162"/>
      <c r="X9" s="162" t="s">
        <v>162</v>
      </c>
      <c r="Y9" s="152"/>
      <c r="Z9" s="152"/>
      <c r="AA9" s="152"/>
      <c r="AB9" s="152"/>
      <c r="AC9" s="152"/>
      <c r="AD9" s="152"/>
      <c r="AE9" s="152"/>
      <c r="AF9" s="152"/>
      <c r="AG9" s="152" t="s">
        <v>163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5">
      <c r="A10" s="159"/>
      <c r="B10" s="160"/>
      <c r="C10" s="257" t="s">
        <v>164</v>
      </c>
      <c r="D10" s="258"/>
      <c r="E10" s="258"/>
      <c r="F10" s="258"/>
      <c r="G10" s="258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52"/>
      <c r="Z10" s="152"/>
      <c r="AA10" s="152"/>
      <c r="AB10" s="152"/>
      <c r="AC10" s="152"/>
      <c r="AD10" s="152"/>
      <c r="AE10" s="152"/>
      <c r="AF10" s="152"/>
      <c r="AG10" s="152" t="s">
        <v>165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80" t="str">
        <f>C10</f>
        <v>nebo lesní půdy, s vodorovným přemístěním na hromady v místě upotřebení nebo na dočasné či trvalé skládky se složením</v>
      </c>
      <c r="BB10" s="152"/>
      <c r="BC10" s="152"/>
      <c r="BD10" s="152"/>
      <c r="BE10" s="152"/>
      <c r="BF10" s="152"/>
      <c r="BG10" s="152"/>
      <c r="BH10" s="152"/>
    </row>
    <row r="11" spans="1:60" outlineLevel="1" x14ac:dyDescent="0.25">
      <c r="A11" s="159"/>
      <c r="B11" s="160"/>
      <c r="C11" s="192" t="s">
        <v>409</v>
      </c>
      <c r="D11" s="164"/>
      <c r="E11" s="165">
        <v>7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52"/>
      <c r="Z11" s="152"/>
      <c r="AA11" s="152"/>
      <c r="AB11" s="152"/>
      <c r="AC11" s="152"/>
      <c r="AD11" s="152"/>
      <c r="AE11" s="152"/>
      <c r="AF11" s="152"/>
      <c r="AG11" s="152" t="s">
        <v>167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5">
      <c r="A12" s="173">
        <v>2</v>
      </c>
      <c r="B12" s="174" t="s">
        <v>410</v>
      </c>
      <c r="C12" s="191" t="s">
        <v>411</v>
      </c>
      <c r="D12" s="175" t="s">
        <v>159</v>
      </c>
      <c r="E12" s="176">
        <v>5.4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21</v>
      </c>
      <c r="M12" s="178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78" t="s">
        <v>160</v>
      </c>
      <c r="S12" s="178" t="s">
        <v>161</v>
      </c>
      <c r="T12" s="179" t="s">
        <v>161</v>
      </c>
      <c r="U12" s="162">
        <v>0.23</v>
      </c>
      <c r="V12" s="162">
        <f>ROUND(E12*U12,2)</f>
        <v>1.24</v>
      </c>
      <c r="W12" s="162"/>
      <c r="X12" s="162" t="s">
        <v>162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163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0.5" outlineLevel="1" x14ac:dyDescent="0.25">
      <c r="A13" s="159"/>
      <c r="B13" s="160"/>
      <c r="C13" s="257" t="s">
        <v>412</v>
      </c>
      <c r="D13" s="258"/>
      <c r="E13" s="258"/>
      <c r="F13" s="258"/>
      <c r="G13" s="258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52"/>
      <c r="Z13" s="152"/>
      <c r="AA13" s="152"/>
      <c r="AB13" s="152"/>
      <c r="AC13" s="152"/>
      <c r="AD13" s="152"/>
      <c r="AE13" s="152"/>
      <c r="AF13" s="152"/>
      <c r="AG13" s="152" t="s">
        <v>165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80" t="str">
        <f>C13</f>
        <v>zapažených i nezapažených s urovnáním dna do předepsaného profilu a spádu, s přehozením výkopku na přilehlém terénu na vzdálenost do 3 m od podélné osy rýhy nebo s naložením výkopku na dopravní prostředek.</v>
      </c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73">
        <v>3</v>
      </c>
      <c r="B14" s="174" t="s">
        <v>184</v>
      </c>
      <c r="C14" s="191" t="s">
        <v>185</v>
      </c>
      <c r="D14" s="175" t="s">
        <v>159</v>
      </c>
      <c r="E14" s="176">
        <v>5.4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21</v>
      </c>
      <c r="M14" s="178">
        <f>G14*(1+L14/100)</f>
        <v>0</v>
      </c>
      <c r="N14" s="178">
        <v>0</v>
      </c>
      <c r="O14" s="178">
        <f>ROUND(E14*N14,2)</f>
        <v>0</v>
      </c>
      <c r="P14" s="178">
        <v>0</v>
      </c>
      <c r="Q14" s="178">
        <f>ROUND(E14*P14,2)</f>
        <v>0</v>
      </c>
      <c r="R14" s="178" t="s">
        <v>160</v>
      </c>
      <c r="S14" s="178" t="s">
        <v>161</v>
      </c>
      <c r="T14" s="179" t="s">
        <v>161</v>
      </c>
      <c r="U14" s="162">
        <v>1.0999999999999999E-2</v>
      </c>
      <c r="V14" s="162">
        <f>ROUND(E14*U14,2)</f>
        <v>0.06</v>
      </c>
      <c r="W14" s="162"/>
      <c r="X14" s="162" t="s">
        <v>162</v>
      </c>
      <c r="Y14" s="152"/>
      <c r="Z14" s="152"/>
      <c r="AA14" s="152"/>
      <c r="AB14" s="152"/>
      <c r="AC14" s="152"/>
      <c r="AD14" s="152"/>
      <c r="AE14" s="152"/>
      <c r="AF14" s="152"/>
      <c r="AG14" s="152" t="s">
        <v>163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5">
      <c r="A15" s="159"/>
      <c r="B15" s="160"/>
      <c r="C15" s="257" t="s">
        <v>182</v>
      </c>
      <c r="D15" s="258"/>
      <c r="E15" s="258"/>
      <c r="F15" s="258"/>
      <c r="G15" s="258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52"/>
      <c r="Z15" s="152"/>
      <c r="AA15" s="152"/>
      <c r="AB15" s="152"/>
      <c r="AC15" s="152"/>
      <c r="AD15" s="152"/>
      <c r="AE15" s="152"/>
      <c r="AF15" s="152"/>
      <c r="AG15" s="152" t="s">
        <v>165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30" outlineLevel="1" x14ac:dyDescent="0.25">
      <c r="A16" s="173">
        <v>4</v>
      </c>
      <c r="B16" s="174" t="s">
        <v>413</v>
      </c>
      <c r="C16" s="191" t="s">
        <v>414</v>
      </c>
      <c r="D16" s="175" t="s">
        <v>159</v>
      </c>
      <c r="E16" s="176">
        <v>54</v>
      </c>
      <c r="F16" s="177"/>
      <c r="G16" s="178">
        <f>ROUND(E16*F16,2)</f>
        <v>0</v>
      </c>
      <c r="H16" s="177"/>
      <c r="I16" s="178">
        <f>ROUND(E16*H16,2)</f>
        <v>0</v>
      </c>
      <c r="J16" s="177"/>
      <c r="K16" s="178">
        <f>ROUND(E16*J16,2)</f>
        <v>0</v>
      </c>
      <c r="L16" s="178">
        <v>21</v>
      </c>
      <c r="M16" s="178">
        <f>G16*(1+L16/100)</f>
        <v>0</v>
      </c>
      <c r="N16" s="178">
        <v>0</v>
      </c>
      <c r="O16" s="178">
        <f>ROUND(E16*N16,2)</f>
        <v>0</v>
      </c>
      <c r="P16" s="178">
        <v>0</v>
      </c>
      <c r="Q16" s="178">
        <f>ROUND(E16*P16,2)</f>
        <v>0</v>
      </c>
      <c r="R16" s="178" t="s">
        <v>160</v>
      </c>
      <c r="S16" s="178" t="s">
        <v>161</v>
      </c>
      <c r="T16" s="179" t="s">
        <v>161</v>
      </c>
      <c r="U16" s="162">
        <v>0</v>
      </c>
      <c r="V16" s="162">
        <f>ROUND(E16*U16,2)</f>
        <v>0</v>
      </c>
      <c r="W16" s="162"/>
      <c r="X16" s="162" t="s">
        <v>162</v>
      </c>
      <c r="Y16" s="152"/>
      <c r="Z16" s="152"/>
      <c r="AA16" s="152"/>
      <c r="AB16" s="152"/>
      <c r="AC16" s="152"/>
      <c r="AD16" s="152"/>
      <c r="AE16" s="152"/>
      <c r="AF16" s="152"/>
      <c r="AG16" s="152" t="s">
        <v>163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5">
      <c r="A17" s="159"/>
      <c r="B17" s="160"/>
      <c r="C17" s="257" t="s">
        <v>182</v>
      </c>
      <c r="D17" s="258"/>
      <c r="E17" s="258"/>
      <c r="F17" s="258"/>
      <c r="G17" s="258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52"/>
      <c r="Z17" s="152"/>
      <c r="AA17" s="152"/>
      <c r="AB17" s="152"/>
      <c r="AC17" s="152"/>
      <c r="AD17" s="152"/>
      <c r="AE17" s="152"/>
      <c r="AF17" s="152"/>
      <c r="AG17" s="152" t="s">
        <v>165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0" outlineLevel="1" x14ac:dyDescent="0.25">
      <c r="A18" s="181">
        <v>5</v>
      </c>
      <c r="B18" s="182" t="s">
        <v>186</v>
      </c>
      <c r="C18" s="193" t="s">
        <v>187</v>
      </c>
      <c r="D18" s="183" t="s">
        <v>159</v>
      </c>
      <c r="E18" s="184">
        <v>5.4</v>
      </c>
      <c r="F18" s="185"/>
      <c r="G18" s="186">
        <f>ROUND(E18*F18,2)</f>
        <v>0</v>
      </c>
      <c r="H18" s="185"/>
      <c r="I18" s="186">
        <f>ROUND(E18*H18,2)</f>
        <v>0</v>
      </c>
      <c r="J18" s="185"/>
      <c r="K18" s="186">
        <f>ROUND(E18*J18,2)</f>
        <v>0</v>
      </c>
      <c r="L18" s="186">
        <v>21</v>
      </c>
      <c r="M18" s="186">
        <f>G18*(1+L18/100)</f>
        <v>0</v>
      </c>
      <c r="N18" s="186">
        <v>0</v>
      </c>
      <c r="O18" s="186">
        <f>ROUND(E18*N18,2)</f>
        <v>0</v>
      </c>
      <c r="P18" s="186">
        <v>0</v>
      </c>
      <c r="Q18" s="186">
        <f>ROUND(E18*P18,2)</f>
        <v>0</v>
      </c>
      <c r="R18" s="186" t="s">
        <v>160</v>
      </c>
      <c r="S18" s="186" t="s">
        <v>161</v>
      </c>
      <c r="T18" s="187" t="s">
        <v>161</v>
      </c>
      <c r="U18" s="162">
        <v>0.65200000000000002</v>
      </c>
      <c r="V18" s="162">
        <f>ROUND(E18*U18,2)</f>
        <v>3.52</v>
      </c>
      <c r="W18" s="162"/>
      <c r="X18" s="162" t="s">
        <v>162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163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5">
      <c r="A19" s="173">
        <v>6</v>
      </c>
      <c r="B19" s="174" t="s">
        <v>189</v>
      </c>
      <c r="C19" s="191" t="s">
        <v>190</v>
      </c>
      <c r="D19" s="175" t="s">
        <v>159</v>
      </c>
      <c r="E19" s="176">
        <v>5.4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21</v>
      </c>
      <c r="M19" s="178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78" t="s">
        <v>160</v>
      </c>
      <c r="S19" s="178" t="s">
        <v>161</v>
      </c>
      <c r="T19" s="179" t="s">
        <v>161</v>
      </c>
      <c r="U19" s="162">
        <v>3.1E-2</v>
      </c>
      <c r="V19" s="162">
        <f>ROUND(E19*U19,2)</f>
        <v>0.17</v>
      </c>
      <c r="W19" s="162"/>
      <c r="X19" s="162" t="s">
        <v>162</v>
      </c>
      <c r="Y19" s="152"/>
      <c r="Z19" s="152"/>
      <c r="AA19" s="152"/>
      <c r="AB19" s="152"/>
      <c r="AC19" s="152"/>
      <c r="AD19" s="152"/>
      <c r="AE19" s="152"/>
      <c r="AF19" s="152"/>
      <c r="AG19" s="152" t="s">
        <v>163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59"/>
      <c r="B20" s="160"/>
      <c r="C20" s="253" t="s">
        <v>191</v>
      </c>
      <c r="D20" s="254"/>
      <c r="E20" s="254"/>
      <c r="F20" s="254"/>
      <c r="G20" s="254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52"/>
      <c r="Z20" s="152"/>
      <c r="AA20" s="152"/>
      <c r="AB20" s="152"/>
      <c r="AC20" s="152"/>
      <c r="AD20" s="152"/>
      <c r="AE20" s="152"/>
      <c r="AF20" s="152"/>
      <c r="AG20" s="152" t="s">
        <v>192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80" t="str">
        <f>C20</f>
        <v>Uložení sypaniny do násypů nebo na skládku s rozprostřením sypaniny ve vrstvách a s hrubým urovnáním.</v>
      </c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81">
        <v>7</v>
      </c>
      <c r="B21" s="182" t="s">
        <v>203</v>
      </c>
      <c r="C21" s="193" t="s">
        <v>204</v>
      </c>
      <c r="D21" s="183" t="s">
        <v>205</v>
      </c>
      <c r="E21" s="184">
        <v>5.4</v>
      </c>
      <c r="F21" s="185"/>
      <c r="G21" s="186">
        <f>ROUND(E21*F21,2)</f>
        <v>0</v>
      </c>
      <c r="H21" s="185"/>
      <c r="I21" s="186">
        <f>ROUND(E21*H21,2)</f>
        <v>0</v>
      </c>
      <c r="J21" s="185"/>
      <c r="K21" s="186">
        <f>ROUND(E21*J21,2)</f>
        <v>0</v>
      </c>
      <c r="L21" s="186">
        <v>21</v>
      </c>
      <c r="M21" s="186">
        <f>G21*(1+L21/100)</f>
        <v>0</v>
      </c>
      <c r="N21" s="186">
        <v>0</v>
      </c>
      <c r="O21" s="186">
        <f>ROUND(E21*N21,2)</f>
        <v>0</v>
      </c>
      <c r="P21" s="186">
        <v>0</v>
      </c>
      <c r="Q21" s="186">
        <f>ROUND(E21*P21,2)</f>
        <v>0</v>
      </c>
      <c r="R21" s="186" t="s">
        <v>160</v>
      </c>
      <c r="S21" s="186" t="s">
        <v>161</v>
      </c>
      <c r="T21" s="187" t="s">
        <v>161</v>
      </c>
      <c r="U21" s="162">
        <v>0</v>
      </c>
      <c r="V21" s="162">
        <f>ROUND(E21*U21,2)</f>
        <v>0</v>
      </c>
      <c r="W21" s="162"/>
      <c r="X21" s="162" t="s">
        <v>162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163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13" x14ac:dyDescent="0.25">
      <c r="A22" s="167" t="s">
        <v>155</v>
      </c>
      <c r="B22" s="168" t="s">
        <v>68</v>
      </c>
      <c r="C22" s="190" t="s">
        <v>69</v>
      </c>
      <c r="D22" s="169"/>
      <c r="E22" s="170"/>
      <c r="F22" s="171"/>
      <c r="G22" s="171">
        <f>SUMIF(AG23:AG45,"&lt;&gt;NOR",G23:G45)</f>
        <v>0</v>
      </c>
      <c r="H22" s="171"/>
      <c r="I22" s="171">
        <f>SUM(I23:I45)</f>
        <v>0</v>
      </c>
      <c r="J22" s="171"/>
      <c r="K22" s="171">
        <f>SUM(K23:K45)</f>
        <v>0</v>
      </c>
      <c r="L22" s="171"/>
      <c r="M22" s="171">
        <f>SUM(M23:M45)</f>
        <v>0</v>
      </c>
      <c r="N22" s="171"/>
      <c r="O22" s="171">
        <f>SUM(O23:O45)</f>
        <v>26.13</v>
      </c>
      <c r="P22" s="171"/>
      <c r="Q22" s="171">
        <f>SUM(Q23:Q45)</f>
        <v>0</v>
      </c>
      <c r="R22" s="171"/>
      <c r="S22" s="171"/>
      <c r="T22" s="172"/>
      <c r="U22" s="166"/>
      <c r="V22" s="166">
        <f>SUM(V23:V45)</f>
        <v>26.139999999999997</v>
      </c>
      <c r="W22" s="166"/>
      <c r="X22" s="166"/>
      <c r="AG22" t="s">
        <v>156</v>
      </c>
    </row>
    <row r="23" spans="1:60" outlineLevel="1" x14ac:dyDescent="0.25">
      <c r="A23" s="173">
        <v>8</v>
      </c>
      <c r="B23" s="174" t="s">
        <v>216</v>
      </c>
      <c r="C23" s="191" t="s">
        <v>217</v>
      </c>
      <c r="D23" s="175" t="s">
        <v>159</v>
      </c>
      <c r="E23" s="176">
        <v>3.6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8">
        <v>2.5249999999999999</v>
      </c>
      <c r="O23" s="178">
        <f>ROUND(E23*N23,2)</f>
        <v>9.09</v>
      </c>
      <c r="P23" s="178">
        <v>0</v>
      </c>
      <c r="Q23" s="178">
        <f>ROUND(E23*P23,2)</f>
        <v>0</v>
      </c>
      <c r="R23" s="178" t="s">
        <v>218</v>
      </c>
      <c r="S23" s="178" t="s">
        <v>161</v>
      </c>
      <c r="T23" s="179" t="s">
        <v>161</v>
      </c>
      <c r="U23" s="162">
        <v>0.48</v>
      </c>
      <c r="V23" s="162">
        <f>ROUND(E23*U23,2)</f>
        <v>1.73</v>
      </c>
      <c r="W23" s="162"/>
      <c r="X23" s="162" t="s">
        <v>162</v>
      </c>
      <c r="Y23" s="152"/>
      <c r="Z23" s="152"/>
      <c r="AA23" s="152"/>
      <c r="AB23" s="152"/>
      <c r="AC23" s="152"/>
      <c r="AD23" s="152"/>
      <c r="AE23" s="152"/>
      <c r="AF23" s="152"/>
      <c r="AG23" s="152" t="s">
        <v>163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5">
      <c r="A24" s="159"/>
      <c r="B24" s="160"/>
      <c r="C24" s="257" t="s">
        <v>219</v>
      </c>
      <c r="D24" s="258"/>
      <c r="E24" s="258"/>
      <c r="F24" s="258"/>
      <c r="G24" s="258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52"/>
      <c r="Z24" s="152"/>
      <c r="AA24" s="152"/>
      <c r="AB24" s="152"/>
      <c r="AC24" s="152"/>
      <c r="AD24" s="152"/>
      <c r="AE24" s="152"/>
      <c r="AF24" s="152"/>
      <c r="AG24" s="152" t="s">
        <v>165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59"/>
      <c r="B25" s="160"/>
      <c r="C25" s="192" t="s">
        <v>415</v>
      </c>
      <c r="D25" s="164"/>
      <c r="E25" s="165">
        <v>3.6</v>
      </c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52"/>
      <c r="Z25" s="152"/>
      <c r="AA25" s="152"/>
      <c r="AB25" s="152"/>
      <c r="AC25" s="152"/>
      <c r="AD25" s="152"/>
      <c r="AE25" s="152"/>
      <c r="AF25" s="152"/>
      <c r="AG25" s="152" t="s">
        <v>167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5">
      <c r="A26" s="173">
        <v>9</v>
      </c>
      <c r="B26" s="174" t="s">
        <v>221</v>
      </c>
      <c r="C26" s="191" t="s">
        <v>222</v>
      </c>
      <c r="D26" s="175" t="s">
        <v>199</v>
      </c>
      <c r="E26" s="176">
        <v>6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8">
        <v>3.9199999999999999E-2</v>
      </c>
      <c r="O26" s="178">
        <f>ROUND(E26*N26,2)</f>
        <v>0.24</v>
      </c>
      <c r="P26" s="178">
        <v>0</v>
      </c>
      <c r="Q26" s="178">
        <f>ROUND(E26*P26,2)</f>
        <v>0</v>
      </c>
      <c r="R26" s="178" t="s">
        <v>218</v>
      </c>
      <c r="S26" s="178" t="s">
        <v>161</v>
      </c>
      <c r="T26" s="179" t="s">
        <v>161</v>
      </c>
      <c r="U26" s="162">
        <v>1.6</v>
      </c>
      <c r="V26" s="162">
        <f>ROUND(E26*U26,2)</f>
        <v>9.6</v>
      </c>
      <c r="W26" s="162"/>
      <c r="X26" s="162" t="s">
        <v>162</v>
      </c>
      <c r="Y26" s="152"/>
      <c r="Z26" s="152"/>
      <c r="AA26" s="152"/>
      <c r="AB26" s="152"/>
      <c r="AC26" s="152"/>
      <c r="AD26" s="152"/>
      <c r="AE26" s="152"/>
      <c r="AF26" s="152"/>
      <c r="AG26" s="152" t="s">
        <v>163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0.5" outlineLevel="1" x14ac:dyDescent="0.25">
      <c r="A27" s="159"/>
      <c r="B27" s="160"/>
      <c r="C27" s="257" t="s">
        <v>223</v>
      </c>
      <c r="D27" s="258"/>
      <c r="E27" s="258"/>
      <c r="F27" s="258"/>
      <c r="G27" s="258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52"/>
      <c r="Z27" s="152"/>
      <c r="AA27" s="152"/>
      <c r="AB27" s="152"/>
      <c r="AC27" s="152"/>
      <c r="AD27" s="152"/>
      <c r="AE27" s="152"/>
      <c r="AF27" s="152"/>
      <c r="AG27" s="152" t="s">
        <v>165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80" t="str">
        <f>C27</f>
        <v>svislé nebo šikmé (odkloněné) , půdorysně přímé nebo zalomené, stěn základových desek ve volných nebo zapažených jámách, rýhách, šachtách, včetně případných vzpěr,</v>
      </c>
      <c r="BB27" s="152"/>
      <c r="BC27" s="152"/>
      <c r="BD27" s="152"/>
      <c r="BE27" s="152"/>
      <c r="BF27" s="152"/>
      <c r="BG27" s="152"/>
      <c r="BH27" s="152"/>
    </row>
    <row r="28" spans="1:60" outlineLevel="1" x14ac:dyDescent="0.25">
      <c r="A28" s="159"/>
      <c r="B28" s="160"/>
      <c r="C28" s="192" t="s">
        <v>416</v>
      </c>
      <c r="D28" s="164"/>
      <c r="E28" s="165">
        <v>6</v>
      </c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52"/>
      <c r="Z28" s="152"/>
      <c r="AA28" s="152"/>
      <c r="AB28" s="152"/>
      <c r="AC28" s="152"/>
      <c r="AD28" s="152"/>
      <c r="AE28" s="152"/>
      <c r="AF28" s="152"/>
      <c r="AG28" s="152" t="s">
        <v>167</v>
      </c>
      <c r="AH28" s="152">
        <v>0</v>
      </c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5">
      <c r="A29" s="173">
        <v>10</v>
      </c>
      <c r="B29" s="174" t="s">
        <v>225</v>
      </c>
      <c r="C29" s="191" t="s">
        <v>226</v>
      </c>
      <c r="D29" s="175" t="s">
        <v>199</v>
      </c>
      <c r="E29" s="176">
        <v>6</v>
      </c>
      <c r="F29" s="177"/>
      <c r="G29" s="178">
        <f>ROUND(E29*F29,2)</f>
        <v>0</v>
      </c>
      <c r="H29" s="177"/>
      <c r="I29" s="178">
        <f>ROUND(E29*H29,2)</f>
        <v>0</v>
      </c>
      <c r="J29" s="177"/>
      <c r="K29" s="178">
        <f>ROUND(E29*J29,2)</f>
        <v>0</v>
      </c>
      <c r="L29" s="178">
        <v>21</v>
      </c>
      <c r="M29" s="178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78" t="s">
        <v>218</v>
      </c>
      <c r="S29" s="178" t="s">
        <v>161</v>
      </c>
      <c r="T29" s="179" t="s">
        <v>161</v>
      </c>
      <c r="U29" s="162">
        <v>0.32</v>
      </c>
      <c r="V29" s="162">
        <f>ROUND(E29*U29,2)</f>
        <v>1.92</v>
      </c>
      <c r="W29" s="162"/>
      <c r="X29" s="162" t="s">
        <v>162</v>
      </c>
      <c r="Y29" s="152"/>
      <c r="Z29" s="152"/>
      <c r="AA29" s="152"/>
      <c r="AB29" s="152"/>
      <c r="AC29" s="152"/>
      <c r="AD29" s="152"/>
      <c r="AE29" s="152"/>
      <c r="AF29" s="152"/>
      <c r="AG29" s="152" t="s">
        <v>163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ht="20.5" outlineLevel="1" x14ac:dyDescent="0.25">
      <c r="A30" s="159"/>
      <c r="B30" s="160"/>
      <c r="C30" s="257" t="s">
        <v>223</v>
      </c>
      <c r="D30" s="258"/>
      <c r="E30" s="258"/>
      <c r="F30" s="258"/>
      <c r="G30" s="258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52"/>
      <c r="Z30" s="152"/>
      <c r="AA30" s="152"/>
      <c r="AB30" s="152"/>
      <c r="AC30" s="152"/>
      <c r="AD30" s="152"/>
      <c r="AE30" s="152"/>
      <c r="AF30" s="152"/>
      <c r="AG30" s="152" t="s">
        <v>165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80" t="str">
        <f>C30</f>
        <v>svislé nebo šikmé (odkloněné) , půdorysně přímé nebo zalomené, stěn základových desek ve volných nebo zapažených jámách, rýhách, šachtách, včetně případných vzpěr,</v>
      </c>
      <c r="BB30" s="152"/>
      <c r="BC30" s="152"/>
      <c r="BD30" s="152"/>
      <c r="BE30" s="152"/>
      <c r="BF30" s="152"/>
      <c r="BG30" s="152"/>
      <c r="BH30" s="152"/>
    </row>
    <row r="31" spans="1:60" outlineLevel="1" x14ac:dyDescent="0.25">
      <c r="A31" s="159"/>
      <c r="B31" s="160"/>
      <c r="C31" s="259" t="s">
        <v>227</v>
      </c>
      <c r="D31" s="260"/>
      <c r="E31" s="260"/>
      <c r="F31" s="260"/>
      <c r="G31" s="260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52"/>
      <c r="Z31" s="152"/>
      <c r="AA31" s="152"/>
      <c r="AB31" s="152"/>
      <c r="AC31" s="152"/>
      <c r="AD31" s="152"/>
      <c r="AE31" s="152"/>
      <c r="AF31" s="152"/>
      <c r="AG31" s="152" t="s">
        <v>192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5">
      <c r="A32" s="173">
        <v>11</v>
      </c>
      <c r="B32" s="174" t="s">
        <v>417</v>
      </c>
      <c r="C32" s="191" t="s">
        <v>418</v>
      </c>
      <c r="D32" s="175" t="s">
        <v>205</v>
      </c>
      <c r="E32" s="176">
        <v>0.15048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21</v>
      </c>
      <c r="M32" s="178">
        <f>G32*(1+L32/100)</f>
        <v>0</v>
      </c>
      <c r="N32" s="178">
        <v>1.0570200000000001</v>
      </c>
      <c r="O32" s="178">
        <f>ROUND(E32*N32,2)</f>
        <v>0.16</v>
      </c>
      <c r="P32" s="178">
        <v>0</v>
      </c>
      <c r="Q32" s="178">
        <f>ROUND(E32*P32,2)</f>
        <v>0</v>
      </c>
      <c r="R32" s="178" t="s">
        <v>218</v>
      </c>
      <c r="S32" s="178" t="s">
        <v>161</v>
      </c>
      <c r="T32" s="179" t="s">
        <v>161</v>
      </c>
      <c r="U32" s="162">
        <v>15.231</v>
      </c>
      <c r="V32" s="162">
        <f>ROUND(E32*U32,2)</f>
        <v>2.29</v>
      </c>
      <c r="W32" s="162"/>
      <c r="X32" s="162" t="s">
        <v>162</v>
      </c>
      <c r="Y32" s="152"/>
      <c r="Z32" s="152"/>
      <c r="AA32" s="152"/>
      <c r="AB32" s="152"/>
      <c r="AC32" s="152"/>
      <c r="AD32" s="152"/>
      <c r="AE32" s="152"/>
      <c r="AF32" s="152"/>
      <c r="AG32" s="152" t="s">
        <v>163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59"/>
      <c r="B33" s="160"/>
      <c r="C33" s="257" t="s">
        <v>230</v>
      </c>
      <c r="D33" s="258"/>
      <c r="E33" s="258"/>
      <c r="F33" s="258"/>
      <c r="G33" s="258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52"/>
      <c r="Z33" s="152"/>
      <c r="AA33" s="152"/>
      <c r="AB33" s="152"/>
      <c r="AC33" s="152"/>
      <c r="AD33" s="152"/>
      <c r="AE33" s="152"/>
      <c r="AF33" s="152"/>
      <c r="AG33" s="152" t="s">
        <v>165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59"/>
      <c r="B34" s="160"/>
      <c r="C34" s="192" t="s">
        <v>419</v>
      </c>
      <c r="D34" s="164"/>
      <c r="E34" s="165">
        <v>0.15048</v>
      </c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52"/>
      <c r="Z34" s="152"/>
      <c r="AA34" s="152"/>
      <c r="AB34" s="152"/>
      <c r="AC34" s="152"/>
      <c r="AD34" s="152"/>
      <c r="AE34" s="152"/>
      <c r="AF34" s="152"/>
      <c r="AG34" s="152" t="s">
        <v>167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5">
      <c r="A35" s="173">
        <v>12</v>
      </c>
      <c r="B35" s="174" t="s">
        <v>420</v>
      </c>
      <c r="C35" s="191" t="s">
        <v>421</v>
      </c>
      <c r="D35" s="175" t="s">
        <v>159</v>
      </c>
      <c r="E35" s="176">
        <v>5.3280000000000003</v>
      </c>
      <c r="F35" s="177"/>
      <c r="G35" s="178">
        <f>ROUND(E35*F35,2)</f>
        <v>0</v>
      </c>
      <c r="H35" s="177"/>
      <c r="I35" s="178">
        <f>ROUND(E35*H35,2)</f>
        <v>0</v>
      </c>
      <c r="J35" s="177"/>
      <c r="K35" s="178">
        <f>ROUND(E35*J35,2)</f>
        <v>0</v>
      </c>
      <c r="L35" s="178">
        <v>21</v>
      </c>
      <c r="M35" s="178">
        <f>G35*(1+L35/100)</f>
        <v>0</v>
      </c>
      <c r="N35" s="178">
        <v>2.5249999999999999</v>
      </c>
      <c r="O35" s="178">
        <f>ROUND(E35*N35,2)</f>
        <v>13.45</v>
      </c>
      <c r="P35" s="178">
        <v>0</v>
      </c>
      <c r="Q35" s="178">
        <f>ROUND(E35*P35,2)</f>
        <v>0</v>
      </c>
      <c r="R35" s="178" t="s">
        <v>218</v>
      </c>
      <c r="S35" s="178" t="s">
        <v>161</v>
      </c>
      <c r="T35" s="179" t="s">
        <v>161</v>
      </c>
      <c r="U35" s="162">
        <v>0.48</v>
      </c>
      <c r="V35" s="162">
        <f>ROUND(E35*U35,2)</f>
        <v>2.56</v>
      </c>
      <c r="W35" s="162"/>
      <c r="X35" s="162" t="s">
        <v>162</v>
      </c>
      <c r="Y35" s="152"/>
      <c r="Z35" s="152"/>
      <c r="AA35" s="152"/>
      <c r="AB35" s="152"/>
      <c r="AC35" s="152"/>
      <c r="AD35" s="152"/>
      <c r="AE35" s="152"/>
      <c r="AF35" s="152"/>
      <c r="AG35" s="152" t="s">
        <v>163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5">
      <c r="A36" s="159"/>
      <c r="B36" s="160"/>
      <c r="C36" s="257" t="s">
        <v>422</v>
      </c>
      <c r="D36" s="258"/>
      <c r="E36" s="258"/>
      <c r="F36" s="258"/>
      <c r="G36" s="258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52"/>
      <c r="Z36" s="152"/>
      <c r="AA36" s="152"/>
      <c r="AB36" s="152"/>
      <c r="AC36" s="152"/>
      <c r="AD36" s="152"/>
      <c r="AE36" s="152"/>
      <c r="AF36" s="152"/>
      <c r="AG36" s="152" t="s">
        <v>165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59"/>
      <c r="B37" s="160"/>
      <c r="C37" s="192" t="s">
        <v>423</v>
      </c>
      <c r="D37" s="164"/>
      <c r="E37" s="165">
        <v>5.3280000000000003</v>
      </c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52"/>
      <c r="Z37" s="152"/>
      <c r="AA37" s="152"/>
      <c r="AB37" s="152"/>
      <c r="AC37" s="152"/>
      <c r="AD37" s="152"/>
      <c r="AE37" s="152"/>
      <c r="AF37" s="152"/>
      <c r="AG37" s="152" t="s">
        <v>167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73">
        <v>13</v>
      </c>
      <c r="B38" s="174" t="s">
        <v>424</v>
      </c>
      <c r="C38" s="191" t="s">
        <v>425</v>
      </c>
      <c r="D38" s="175" t="s">
        <v>159</v>
      </c>
      <c r="E38" s="176">
        <v>3.6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21</v>
      </c>
      <c r="M38" s="178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78" t="s">
        <v>218</v>
      </c>
      <c r="S38" s="178" t="s">
        <v>161</v>
      </c>
      <c r="T38" s="179" t="s">
        <v>161</v>
      </c>
      <c r="U38" s="162">
        <v>1.35</v>
      </c>
      <c r="V38" s="162">
        <f>ROUND(E38*U38,2)</f>
        <v>4.8600000000000003</v>
      </c>
      <c r="W38" s="162"/>
      <c r="X38" s="162" t="s">
        <v>162</v>
      </c>
      <c r="Y38" s="152"/>
      <c r="Z38" s="152"/>
      <c r="AA38" s="152"/>
      <c r="AB38" s="152"/>
      <c r="AC38" s="152"/>
      <c r="AD38" s="152"/>
      <c r="AE38" s="152"/>
      <c r="AF38" s="152"/>
      <c r="AG38" s="152" t="s">
        <v>163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59"/>
      <c r="B39" s="160"/>
      <c r="C39" s="257" t="s">
        <v>426</v>
      </c>
      <c r="D39" s="258"/>
      <c r="E39" s="258"/>
      <c r="F39" s="258"/>
      <c r="G39" s="258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52"/>
      <c r="Z39" s="152"/>
      <c r="AA39" s="152"/>
      <c r="AB39" s="152"/>
      <c r="AC39" s="152"/>
      <c r="AD39" s="152"/>
      <c r="AE39" s="152"/>
      <c r="AF39" s="152"/>
      <c r="AG39" s="152" t="s">
        <v>165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59"/>
      <c r="B40" s="160"/>
      <c r="C40" s="192" t="s">
        <v>415</v>
      </c>
      <c r="D40" s="164"/>
      <c r="E40" s="165">
        <v>3.6</v>
      </c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52"/>
      <c r="Z40" s="152"/>
      <c r="AA40" s="152"/>
      <c r="AB40" s="152"/>
      <c r="AC40" s="152"/>
      <c r="AD40" s="152"/>
      <c r="AE40" s="152"/>
      <c r="AF40" s="152"/>
      <c r="AG40" s="152" t="s">
        <v>167</v>
      </c>
      <c r="AH40" s="152">
        <v>0</v>
      </c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20" outlineLevel="1" x14ac:dyDescent="0.25">
      <c r="A41" s="173">
        <v>14</v>
      </c>
      <c r="B41" s="174" t="s">
        <v>236</v>
      </c>
      <c r="C41" s="191" t="s">
        <v>237</v>
      </c>
      <c r="D41" s="175" t="s">
        <v>159</v>
      </c>
      <c r="E41" s="176">
        <v>1.734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8">
        <v>1.837</v>
      </c>
      <c r="O41" s="178">
        <f>ROUND(E41*N41,2)</f>
        <v>3.19</v>
      </c>
      <c r="P41" s="178">
        <v>0</v>
      </c>
      <c r="Q41" s="178">
        <f>ROUND(E41*P41,2)</f>
        <v>0</v>
      </c>
      <c r="R41" s="178" t="s">
        <v>218</v>
      </c>
      <c r="S41" s="178" t="s">
        <v>161</v>
      </c>
      <c r="T41" s="179" t="s">
        <v>161</v>
      </c>
      <c r="U41" s="162">
        <v>1.8360000000000001</v>
      </c>
      <c r="V41" s="162">
        <f>ROUND(E41*U41,2)</f>
        <v>3.18</v>
      </c>
      <c r="W41" s="162"/>
      <c r="X41" s="162" t="s">
        <v>162</v>
      </c>
      <c r="Y41" s="152"/>
      <c r="Z41" s="152"/>
      <c r="AA41" s="152"/>
      <c r="AB41" s="152"/>
      <c r="AC41" s="152"/>
      <c r="AD41" s="152"/>
      <c r="AE41" s="152"/>
      <c r="AF41" s="152"/>
      <c r="AG41" s="152" t="s">
        <v>163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59"/>
      <c r="B42" s="160"/>
      <c r="C42" s="257" t="s">
        <v>238</v>
      </c>
      <c r="D42" s="258"/>
      <c r="E42" s="258"/>
      <c r="F42" s="258"/>
      <c r="G42" s="258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52"/>
      <c r="Z42" s="152"/>
      <c r="AA42" s="152"/>
      <c r="AB42" s="152"/>
      <c r="AC42" s="152"/>
      <c r="AD42" s="152"/>
      <c r="AE42" s="152"/>
      <c r="AF42" s="152"/>
      <c r="AG42" s="152" t="s">
        <v>165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80" t="str">
        <f>C42</f>
        <v>pod mazaniny a dlažby, popř. na plochých střechách, vodorovný nebo ve spádu, s udusáním a urovnáním povrchu,</v>
      </c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59"/>
      <c r="B43" s="160"/>
      <c r="C43" s="192" t="s">
        <v>427</v>
      </c>
      <c r="D43" s="164"/>
      <c r="E43" s="165">
        <v>1.1798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52"/>
      <c r="Z43" s="152"/>
      <c r="AA43" s="152"/>
      <c r="AB43" s="152"/>
      <c r="AC43" s="152"/>
      <c r="AD43" s="152"/>
      <c r="AE43" s="152"/>
      <c r="AF43" s="152"/>
      <c r="AG43" s="152" t="s">
        <v>167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59"/>
      <c r="B44" s="160"/>
      <c r="C44" s="192" t="s">
        <v>428</v>
      </c>
      <c r="D44" s="164"/>
      <c r="E44" s="165">
        <v>0.55420000000000003</v>
      </c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52"/>
      <c r="Z44" s="152"/>
      <c r="AA44" s="152"/>
      <c r="AB44" s="152"/>
      <c r="AC44" s="152"/>
      <c r="AD44" s="152"/>
      <c r="AE44" s="152"/>
      <c r="AF44" s="152"/>
      <c r="AG44" s="152" t="s">
        <v>167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81">
        <v>15</v>
      </c>
      <c r="B45" s="182" t="s">
        <v>429</v>
      </c>
      <c r="C45" s="193" t="s">
        <v>430</v>
      </c>
      <c r="D45" s="183"/>
      <c r="E45" s="184">
        <v>25</v>
      </c>
      <c r="F45" s="185"/>
      <c r="G45" s="186">
        <f>ROUND(E45*F45,2)</f>
        <v>0</v>
      </c>
      <c r="H45" s="185"/>
      <c r="I45" s="186">
        <f>ROUND(E45*H45,2)</f>
        <v>0</v>
      </c>
      <c r="J45" s="185"/>
      <c r="K45" s="186">
        <f>ROUND(E45*J45,2)</f>
        <v>0</v>
      </c>
      <c r="L45" s="186">
        <v>21</v>
      </c>
      <c r="M45" s="186">
        <f>G45*(1+L45/100)</f>
        <v>0</v>
      </c>
      <c r="N45" s="186">
        <v>0</v>
      </c>
      <c r="O45" s="186">
        <f>ROUND(E45*N45,2)</f>
        <v>0</v>
      </c>
      <c r="P45" s="186">
        <v>0</v>
      </c>
      <c r="Q45" s="186">
        <f>ROUND(E45*P45,2)</f>
        <v>0</v>
      </c>
      <c r="R45" s="186"/>
      <c r="S45" s="186" t="s">
        <v>287</v>
      </c>
      <c r="T45" s="187" t="s">
        <v>288</v>
      </c>
      <c r="U45" s="162">
        <v>0</v>
      </c>
      <c r="V45" s="162">
        <f>ROUND(E45*U45,2)</f>
        <v>0</v>
      </c>
      <c r="W45" s="162"/>
      <c r="X45" s="162" t="s">
        <v>162</v>
      </c>
      <c r="Y45" s="152"/>
      <c r="Z45" s="152"/>
      <c r="AA45" s="152"/>
      <c r="AB45" s="152"/>
      <c r="AC45" s="152"/>
      <c r="AD45" s="152"/>
      <c r="AE45" s="152"/>
      <c r="AF45" s="152"/>
      <c r="AG45" s="152" t="s">
        <v>163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ht="13" x14ac:dyDescent="0.25">
      <c r="A46" s="167" t="s">
        <v>155</v>
      </c>
      <c r="B46" s="168" t="s">
        <v>92</v>
      </c>
      <c r="C46" s="190" t="s">
        <v>93</v>
      </c>
      <c r="D46" s="169"/>
      <c r="E46" s="170"/>
      <c r="F46" s="171"/>
      <c r="G46" s="171">
        <f>SUMIF(AG47:AG48,"&lt;&gt;NOR",G47:G48)</f>
        <v>0</v>
      </c>
      <c r="H46" s="171"/>
      <c r="I46" s="171">
        <f>SUM(I47:I48)</f>
        <v>0</v>
      </c>
      <c r="J46" s="171"/>
      <c r="K46" s="171">
        <f>SUM(K47:K48)</f>
        <v>0</v>
      </c>
      <c r="L46" s="171"/>
      <c r="M46" s="171">
        <f>SUM(M47:M48)</f>
        <v>0</v>
      </c>
      <c r="N46" s="171"/>
      <c r="O46" s="171">
        <f>SUM(O47:O48)</f>
        <v>0</v>
      </c>
      <c r="P46" s="171"/>
      <c r="Q46" s="171">
        <f>SUM(Q47:Q48)</f>
        <v>0</v>
      </c>
      <c r="R46" s="171"/>
      <c r="S46" s="171"/>
      <c r="T46" s="172"/>
      <c r="U46" s="166"/>
      <c r="V46" s="166">
        <f>SUM(V47:V48)</f>
        <v>22.26</v>
      </c>
      <c r="W46" s="166"/>
      <c r="X46" s="166"/>
      <c r="AG46" t="s">
        <v>156</v>
      </c>
    </row>
    <row r="47" spans="1:60" outlineLevel="1" x14ac:dyDescent="0.25">
      <c r="A47" s="173">
        <v>16</v>
      </c>
      <c r="B47" s="174" t="s">
        <v>431</v>
      </c>
      <c r="C47" s="191" t="s">
        <v>432</v>
      </c>
      <c r="D47" s="175" t="s">
        <v>205</v>
      </c>
      <c r="E47" s="176">
        <v>26.122820000000001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78" t="s">
        <v>218</v>
      </c>
      <c r="S47" s="178" t="s">
        <v>161</v>
      </c>
      <c r="T47" s="179" t="s">
        <v>161</v>
      </c>
      <c r="U47" s="162">
        <v>0.85199999999999998</v>
      </c>
      <c r="V47" s="162">
        <f>ROUND(E47*U47,2)</f>
        <v>22.26</v>
      </c>
      <c r="W47" s="162"/>
      <c r="X47" s="162" t="s">
        <v>348</v>
      </c>
      <c r="Y47" s="152"/>
      <c r="Z47" s="152"/>
      <c r="AA47" s="152"/>
      <c r="AB47" s="152"/>
      <c r="AC47" s="152"/>
      <c r="AD47" s="152"/>
      <c r="AE47" s="152"/>
      <c r="AF47" s="152"/>
      <c r="AG47" s="152" t="s">
        <v>349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0.5" outlineLevel="1" x14ac:dyDescent="0.25">
      <c r="A48" s="159"/>
      <c r="B48" s="160"/>
      <c r="C48" s="257" t="s">
        <v>433</v>
      </c>
      <c r="D48" s="258"/>
      <c r="E48" s="258"/>
      <c r="F48" s="258"/>
      <c r="G48" s="258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52"/>
      <c r="Z48" s="152"/>
      <c r="AA48" s="152"/>
      <c r="AB48" s="152"/>
      <c r="AC48" s="152"/>
      <c r="AD48" s="152"/>
      <c r="AE48" s="152"/>
      <c r="AF48" s="152"/>
      <c r="AG48" s="152" t="s">
        <v>165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80" t="str">
        <f>C48</f>
        <v>přesun hmot pro budovy občanské výstavby (JKSO 801), budovy pro bydlení (JKSO 803) budovy pro výrobu a služby (JKSO 812) s nosnou svislou konstrukcí zděnou z cihel nebo tvárnic nebo kovovou</v>
      </c>
      <c r="BB48" s="152"/>
      <c r="BC48" s="152"/>
      <c r="BD48" s="152"/>
      <c r="BE48" s="152"/>
      <c r="BF48" s="152"/>
      <c r="BG48" s="152"/>
      <c r="BH48" s="152"/>
    </row>
    <row r="49" spans="1:60" ht="13" x14ac:dyDescent="0.25">
      <c r="A49" s="167" t="s">
        <v>155</v>
      </c>
      <c r="B49" s="168" t="s">
        <v>102</v>
      </c>
      <c r="C49" s="190" t="s">
        <v>103</v>
      </c>
      <c r="D49" s="169"/>
      <c r="E49" s="170"/>
      <c r="F49" s="171"/>
      <c r="G49" s="171">
        <f>SUMIF(AG50:AG50,"&lt;&gt;NOR",G50:G50)</f>
        <v>0</v>
      </c>
      <c r="H49" s="171"/>
      <c r="I49" s="171">
        <f>SUM(I50:I50)</f>
        <v>0</v>
      </c>
      <c r="J49" s="171"/>
      <c r="K49" s="171">
        <f>SUM(K50:K50)</f>
        <v>0</v>
      </c>
      <c r="L49" s="171"/>
      <c r="M49" s="171">
        <f>SUM(M50:M50)</f>
        <v>0</v>
      </c>
      <c r="N49" s="171"/>
      <c r="O49" s="171">
        <f>SUM(O50:O50)</f>
        <v>0.04</v>
      </c>
      <c r="P49" s="171"/>
      <c r="Q49" s="171">
        <f>SUM(Q50:Q50)</f>
        <v>0</v>
      </c>
      <c r="R49" s="171"/>
      <c r="S49" s="171"/>
      <c r="T49" s="172"/>
      <c r="U49" s="166"/>
      <c r="V49" s="166">
        <f>SUM(V50:V50)</f>
        <v>5.86</v>
      </c>
      <c r="W49" s="166"/>
      <c r="X49" s="166"/>
      <c r="AG49" t="s">
        <v>156</v>
      </c>
    </row>
    <row r="50" spans="1:60" outlineLevel="1" x14ac:dyDescent="0.25">
      <c r="A50" s="181">
        <v>17</v>
      </c>
      <c r="B50" s="182" t="s">
        <v>434</v>
      </c>
      <c r="C50" s="193" t="s">
        <v>435</v>
      </c>
      <c r="D50" s="183" t="s">
        <v>199</v>
      </c>
      <c r="E50" s="184">
        <v>36.64</v>
      </c>
      <c r="F50" s="185"/>
      <c r="G50" s="186">
        <f>ROUND(E50*F50,2)</f>
        <v>0</v>
      </c>
      <c r="H50" s="185"/>
      <c r="I50" s="186">
        <f>ROUND(E50*H50,2)</f>
        <v>0</v>
      </c>
      <c r="J50" s="185"/>
      <c r="K50" s="186">
        <f>ROUND(E50*J50,2)</f>
        <v>0</v>
      </c>
      <c r="L50" s="186">
        <v>21</v>
      </c>
      <c r="M50" s="186">
        <f>G50*(1+L50/100)</f>
        <v>0</v>
      </c>
      <c r="N50" s="186">
        <v>1.15E-3</v>
      </c>
      <c r="O50" s="186">
        <f>ROUND(E50*N50,2)</f>
        <v>0.04</v>
      </c>
      <c r="P50" s="186">
        <v>0</v>
      </c>
      <c r="Q50" s="186">
        <f>ROUND(E50*P50,2)</f>
        <v>0</v>
      </c>
      <c r="R50" s="186" t="s">
        <v>356</v>
      </c>
      <c r="S50" s="186" t="s">
        <v>161</v>
      </c>
      <c r="T50" s="187" t="s">
        <v>161</v>
      </c>
      <c r="U50" s="162">
        <v>0.16</v>
      </c>
      <c r="V50" s="162">
        <f>ROUND(E50*U50,2)</f>
        <v>5.86</v>
      </c>
      <c r="W50" s="162"/>
      <c r="X50" s="162" t="s">
        <v>162</v>
      </c>
      <c r="Y50" s="152"/>
      <c r="Z50" s="152"/>
      <c r="AA50" s="152"/>
      <c r="AB50" s="152"/>
      <c r="AC50" s="152"/>
      <c r="AD50" s="152"/>
      <c r="AE50" s="152"/>
      <c r="AF50" s="152"/>
      <c r="AG50" s="152" t="s">
        <v>163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13" x14ac:dyDescent="0.25">
      <c r="A51" s="167" t="s">
        <v>155</v>
      </c>
      <c r="B51" s="168" t="s">
        <v>104</v>
      </c>
      <c r="C51" s="190" t="s">
        <v>105</v>
      </c>
      <c r="D51" s="169"/>
      <c r="E51" s="170"/>
      <c r="F51" s="171"/>
      <c r="G51" s="171">
        <f>SUMIF(AG52:AG70,"&lt;&gt;NOR",G52:G70)</f>
        <v>0</v>
      </c>
      <c r="H51" s="171"/>
      <c r="I51" s="171">
        <f>SUM(I52:I70)</f>
        <v>0</v>
      </c>
      <c r="J51" s="171"/>
      <c r="K51" s="171">
        <f>SUM(K52:K70)</f>
        <v>0</v>
      </c>
      <c r="L51" s="171"/>
      <c r="M51" s="171">
        <f>SUM(M52:M70)</f>
        <v>0</v>
      </c>
      <c r="N51" s="171"/>
      <c r="O51" s="171">
        <f>SUM(O52:O70)</f>
        <v>2.56</v>
      </c>
      <c r="P51" s="171"/>
      <c r="Q51" s="171">
        <f>SUM(Q52:Q70)</f>
        <v>0</v>
      </c>
      <c r="R51" s="171"/>
      <c r="S51" s="171"/>
      <c r="T51" s="172"/>
      <c r="U51" s="166"/>
      <c r="V51" s="166">
        <f>SUM(V52:V70)</f>
        <v>24.29</v>
      </c>
      <c r="W51" s="166"/>
      <c r="X51" s="166"/>
      <c r="AG51" t="s">
        <v>156</v>
      </c>
    </row>
    <row r="52" spans="1:60" ht="20" outlineLevel="1" x14ac:dyDescent="0.25">
      <c r="A52" s="181">
        <v>18</v>
      </c>
      <c r="B52" s="182" t="s">
        <v>436</v>
      </c>
      <c r="C52" s="193" t="s">
        <v>437</v>
      </c>
      <c r="D52" s="183" t="s">
        <v>199</v>
      </c>
      <c r="E52" s="184">
        <v>36.64</v>
      </c>
      <c r="F52" s="185"/>
      <c r="G52" s="186">
        <f>ROUND(E52*F52,2)</f>
        <v>0</v>
      </c>
      <c r="H52" s="185"/>
      <c r="I52" s="186">
        <f>ROUND(E52*H52,2)</f>
        <v>0</v>
      </c>
      <c r="J52" s="185"/>
      <c r="K52" s="186">
        <f>ROUND(E52*J52,2)</f>
        <v>0</v>
      </c>
      <c r="L52" s="186">
        <v>21</v>
      </c>
      <c r="M52" s="186">
        <f>G52*(1+L52/100)</f>
        <v>0</v>
      </c>
      <c r="N52" s="186">
        <v>3.3E-4</v>
      </c>
      <c r="O52" s="186">
        <f>ROUND(E52*N52,2)</f>
        <v>0.01</v>
      </c>
      <c r="P52" s="186">
        <v>0</v>
      </c>
      <c r="Q52" s="186">
        <f>ROUND(E52*P52,2)</f>
        <v>0</v>
      </c>
      <c r="R52" s="186" t="s">
        <v>356</v>
      </c>
      <c r="S52" s="186" t="s">
        <v>161</v>
      </c>
      <c r="T52" s="187" t="s">
        <v>161</v>
      </c>
      <c r="U52" s="162">
        <v>2.75E-2</v>
      </c>
      <c r="V52" s="162">
        <f>ROUND(E52*U52,2)</f>
        <v>1.01</v>
      </c>
      <c r="W52" s="162"/>
      <c r="X52" s="162" t="s">
        <v>162</v>
      </c>
      <c r="Y52" s="152"/>
      <c r="Z52" s="152"/>
      <c r="AA52" s="152"/>
      <c r="AB52" s="152"/>
      <c r="AC52" s="152"/>
      <c r="AD52" s="152"/>
      <c r="AE52" s="152"/>
      <c r="AF52" s="152"/>
      <c r="AG52" s="152" t="s">
        <v>163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3">
        <v>19</v>
      </c>
      <c r="B53" s="174" t="s">
        <v>438</v>
      </c>
      <c r="C53" s="191" t="s">
        <v>439</v>
      </c>
      <c r="D53" s="175" t="s">
        <v>199</v>
      </c>
      <c r="E53" s="176">
        <v>73.28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21</v>
      </c>
      <c r="M53" s="178">
        <f>G53*(1+L53/100)</f>
        <v>0</v>
      </c>
      <c r="N53" s="178">
        <v>3.5E-4</v>
      </c>
      <c r="O53" s="178">
        <f>ROUND(E53*N53,2)</f>
        <v>0.03</v>
      </c>
      <c r="P53" s="178">
        <v>0</v>
      </c>
      <c r="Q53" s="178">
        <f>ROUND(E53*P53,2)</f>
        <v>0</v>
      </c>
      <c r="R53" s="178" t="s">
        <v>356</v>
      </c>
      <c r="S53" s="178" t="s">
        <v>161</v>
      </c>
      <c r="T53" s="179" t="s">
        <v>161</v>
      </c>
      <c r="U53" s="162">
        <v>0.2</v>
      </c>
      <c r="V53" s="162">
        <f>ROUND(E53*U53,2)</f>
        <v>14.66</v>
      </c>
      <c r="W53" s="162"/>
      <c r="X53" s="162" t="s">
        <v>162</v>
      </c>
      <c r="Y53" s="152"/>
      <c r="Z53" s="152"/>
      <c r="AA53" s="152"/>
      <c r="AB53" s="152"/>
      <c r="AC53" s="152"/>
      <c r="AD53" s="152"/>
      <c r="AE53" s="152"/>
      <c r="AF53" s="152"/>
      <c r="AG53" s="152" t="s">
        <v>163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5">
      <c r="A54" s="159"/>
      <c r="B54" s="160"/>
      <c r="C54" s="192" t="s">
        <v>440</v>
      </c>
      <c r="D54" s="164"/>
      <c r="E54" s="165">
        <v>73.28</v>
      </c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52"/>
      <c r="Z54" s="152"/>
      <c r="AA54" s="152"/>
      <c r="AB54" s="152"/>
      <c r="AC54" s="152"/>
      <c r="AD54" s="152"/>
      <c r="AE54" s="152"/>
      <c r="AF54" s="152"/>
      <c r="AG54" s="152" t="s">
        <v>167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81">
        <v>20</v>
      </c>
      <c r="B55" s="182" t="s">
        <v>441</v>
      </c>
      <c r="C55" s="193" t="s">
        <v>442</v>
      </c>
      <c r="D55" s="183" t="s">
        <v>199</v>
      </c>
      <c r="E55" s="184">
        <v>36.64</v>
      </c>
      <c r="F55" s="185"/>
      <c r="G55" s="186">
        <f>ROUND(E55*F55,2)</f>
        <v>0</v>
      </c>
      <c r="H55" s="185"/>
      <c r="I55" s="186">
        <f>ROUND(E55*H55,2)</f>
        <v>0</v>
      </c>
      <c r="J55" s="185"/>
      <c r="K55" s="186">
        <f>ROUND(E55*J55,2)</f>
        <v>0</v>
      </c>
      <c r="L55" s="186">
        <v>21</v>
      </c>
      <c r="M55" s="186">
        <f>G55*(1+L55/100)</f>
        <v>0</v>
      </c>
      <c r="N55" s="186">
        <v>3.0000000000000001E-5</v>
      </c>
      <c r="O55" s="186">
        <f>ROUND(E55*N55,2)</f>
        <v>0</v>
      </c>
      <c r="P55" s="186">
        <v>0</v>
      </c>
      <c r="Q55" s="186">
        <f>ROUND(E55*P55,2)</f>
        <v>0</v>
      </c>
      <c r="R55" s="186" t="s">
        <v>356</v>
      </c>
      <c r="S55" s="186" t="s">
        <v>161</v>
      </c>
      <c r="T55" s="187" t="s">
        <v>161</v>
      </c>
      <c r="U55" s="162">
        <v>0.11765</v>
      </c>
      <c r="V55" s="162">
        <f>ROUND(E55*U55,2)</f>
        <v>4.3099999999999996</v>
      </c>
      <c r="W55" s="162"/>
      <c r="X55" s="162" t="s">
        <v>162</v>
      </c>
      <c r="Y55" s="152"/>
      <c r="Z55" s="152"/>
      <c r="AA55" s="152"/>
      <c r="AB55" s="152"/>
      <c r="AC55" s="152"/>
      <c r="AD55" s="152"/>
      <c r="AE55" s="152"/>
      <c r="AF55" s="152"/>
      <c r="AG55" s="152" t="s">
        <v>163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81">
        <v>21</v>
      </c>
      <c r="B56" s="182" t="s">
        <v>441</v>
      </c>
      <c r="C56" s="193" t="s">
        <v>442</v>
      </c>
      <c r="D56" s="183" t="s">
        <v>199</v>
      </c>
      <c r="E56" s="184">
        <v>36.64</v>
      </c>
      <c r="F56" s="185"/>
      <c r="G56" s="186">
        <f>ROUND(E56*F56,2)</f>
        <v>0</v>
      </c>
      <c r="H56" s="185"/>
      <c r="I56" s="186">
        <f>ROUND(E56*H56,2)</f>
        <v>0</v>
      </c>
      <c r="J56" s="185"/>
      <c r="K56" s="186">
        <f>ROUND(E56*J56,2)</f>
        <v>0</v>
      </c>
      <c r="L56" s="186">
        <v>21</v>
      </c>
      <c r="M56" s="186">
        <f>G56*(1+L56/100)</f>
        <v>0</v>
      </c>
      <c r="N56" s="186">
        <v>3.0000000000000001E-5</v>
      </c>
      <c r="O56" s="186">
        <f>ROUND(E56*N56,2)</f>
        <v>0</v>
      </c>
      <c r="P56" s="186">
        <v>0</v>
      </c>
      <c r="Q56" s="186">
        <f>ROUND(E56*P56,2)</f>
        <v>0</v>
      </c>
      <c r="R56" s="186" t="s">
        <v>356</v>
      </c>
      <c r="S56" s="186" t="s">
        <v>161</v>
      </c>
      <c r="T56" s="187" t="s">
        <v>161</v>
      </c>
      <c r="U56" s="162">
        <v>0.11765</v>
      </c>
      <c r="V56" s="162">
        <f>ROUND(E56*U56,2)</f>
        <v>4.3099999999999996</v>
      </c>
      <c r="W56" s="162"/>
      <c r="X56" s="162" t="s">
        <v>162</v>
      </c>
      <c r="Y56" s="152"/>
      <c r="Z56" s="152"/>
      <c r="AA56" s="152"/>
      <c r="AB56" s="152"/>
      <c r="AC56" s="152"/>
      <c r="AD56" s="152"/>
      <c r="AE56" s="152"/>
      <c r="AF56" s="152"/>
      <c r="AG56" s="152" t="s">
        <v>163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3">
        <v>22</v>
      </c>
      <c r="B57" s="174" t="s">
        <v>443</v>
      </c>
      <c r="C57" s="191" t="s">
        <v>444</v>
      </c>
      <c r="D57" s="175"/>
      <c r="E57" s="176">
        <v>5.8752000000000004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21</v>
      </c>
      <c r="M57" s="178">
        <f>G57*(1+L57/100)</f>
        <v>0</v>
      </c>
      <c r="N57" s="178">
        <v>0</v>
      </c>
      <c r="O57" s="178">
        <f>ROUND(E57*N57,2)</f>
        <v>0</v>
      </c>
      <c r="P57" s="178">
        <v>0</v>
      </c>
      <c r="Q57" s="178">
        <f>ROUND(E57*P57,2)</f>
        <v>0</v>
      </c>
      <c r="R57" s="178"/>
      <c r="S57" s="178" t="s">
        <v>287</v>
      </c>
      <c r="T57" s="179" t="s">
        <v>288</v>
      </c>
      <c r="U57" s="162">
        <v>0</v>
      </c>
      <c r="V57" s="162">
        <f>ROUND(E57*U57,2)</f>
        <v>0</v>
      </c>
      <c r="W57" s="162"/>
      <c r="X57" s="162" t="s">
        <v>162</v>
      </c>
      <c r="Y57" s="152"/>
      <c r="Z57" s="152"/>
      <c r="AA57" s="152"/>
      <c r="AB57" s="152"/>
      <c r="AC57" s="152"/>
      <c r="AD57" s="152"/>
      <c r="AE57" s="152"/>
      <c r="AF57" s="152"/>
      <c r="AG57" s="152" t="s">
        <v>163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59"/>
      <c r="B58" s="160"/>
      <c r="C58" s="192" t="s">
        <v>445</v>
      </c>
      <c r="D58" s="164"/>
      <c r="E58" s="165">
        <v>5.8752000000000004</v>
      </c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52"/>
      <c r="Z58" s="152"/>
      <c r="AA58" s="152"/>
      <c r="AB58" s="152"/>
      <c r="AC58" s="152"/>
      <c r="AD58" s="152"/>
      <c r="AE58" s="152"/>
      <c r="AF58" s="152"/>
      <c r="AG58" s="152" t="s">
        <v>167</v>
      </c>
      <c r="AH58" s="152">
        <v>0</v>
      </c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3">
        <v>23</v>
      </c>
      <c r="B59" s="174" t="s">
        <v>446</v>
      </c>
      <c r="C59" s="191" t="s">
        <v>447</v>
      </c>
      <c r="D59" s="175"/>
      <c r="E59" s="176">
        <v>326.39999999999998</v>
      </c>
      <c r="F59" s="177"/>
      <c r="G59" s="178">
        <f>ROUND(E59*F59,2)</f>
        <v>0</v>
      </c>
      <c r="H59" s="177"/>
      <c r="I59" s="178">
        <f>ROUND(E59*H59,2)</f>
        <v>0</v>
      </c>
      <c r="J59" s="177"/>
      <c r="K59" s="178">
        <f>ROUND(E59*J59,2)</f>
        <v>0</v>
      </c>
      <c r="L59" s="178">
        <v>21</v>
      </c>
      <c r="M59" s="178">
        <f>G59*(1+L59/100)</f>
        <v>0</v>
      </c>
      <c r="N59" s="178">
        <v>0</v>
      </c>
      <c r="O59" s="178">
        <f>ROUND(E59*N59,2)</f>
        <v>0</v>
      </c>
      <c r="P59" s="178">
        <v>0</v>
      </c>
      <c r="Q59" s="178">
        <f>ROUND(E59*P59,2)</f>
        <v>0</v>
      </c>
      <c r="R59" s="178"/>
      <c r="S59" s="178" t="s">
        <v>287</v>
      </c>
      <c r="T59" s="179" t="s">
        <v>288</v>
      </c>
      <c r="U59" s="162">
        <v>0</v>
      </c>
      <c r="V59" s="162">
        <f>ROUND(E59*U59,2)</f>
        <v>0</v>
      </c>
      <c r="W59" s="162"/>
      <c r="X59" s="162" t="s">
        <v>162</v>
      </c>
      <c r="Y59" s="152"/>
      <c r="Z59" s="152"/>
      <c r="AA59" s="152"/>
      <c r="AB59" s="152"/>
      <c r="AC59" s="152"/>
      <c r="AD59" s="152"/>
      <c r="AE59" s="152"/>
      <c r="AF59" s="152"/>
      <c r="AG59" s="152" t="s">
        <v>163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59"/>
      <c r="B60" s="160"/>
      <c r="C60" s="192" t="s">
        <v>448</v>
      </c>
      <c r="D60" s="164"/>
      <c r="E60" s="165">
        <v>326.39999999999998</v>
      </c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52"/>
      <c r="Z60" s="152"/>
      <c r="AA60" s="152"/>
      <c r="AB60" s="152"/>
      <c r="AC60" s="152"/>
      <c r="AD60" s="152"/>
      <c r="AE60" s="152"/>
      <c r="AF60" s="152"/>
      <c r="AG60" s="152" t="s">
        <v>167</v>
      </c>
      <c r="AH60" s="152">
        <v>0</v>
      </c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ht="20" outlineLevel="1" x14ac:dyDescent="0.25">
      <c r="A61" s="173">
        <v>24</v>
      </c>
      <c r="B61" s="174" t="s">
        <v>449</v>
      </c>
      <c r="C61" s="191" t="s">
        <v>450</v>
      </c>
      <c r="D61" s="175" t="s">
        <v>159</v>
      </c>
      <c r="E61" s="176">
        <v>5.8752000000000004</v>
      </c>
      <c r="F61" s="177"/>
      <c r="G61" s="178">
        <f>ROUND(E61*F61,2)</f>
        <v>0</v>
      </c>
      <c r="H61" s="177"/>
      <c r="I61" s="178">
        <f>ROUND(E61*H61,2)</f>
        <v>0</v>
      </c>
      <c r="J61" s="177"/>
      <c r="K61" s="178">
        <f>ROUND(E61*J61,2)</f>
        <v>0</v>
      </c>
      <c r="L61" s="178">
        <v>21</v>
      </c>
      <c r="M61" s="178">
        <f>G61*(1+L61/100)</f>
        <v>0</v>
      </c>
      <c r="N61" s="178">
        <v>0.35</v>
      </c>
      <c r="O61" s="178">
        <f>ROUND(E61*N61,2)</f>
        <v>2.06</v>
      </c>
      <c r="P61" s="178">
        <v>0</v>
      </c>
      <c r="Q61" s="178">
        <f>ROUND(E61*P61,2)</f>
        <v>0</v>
      </c>
      <c r="R61" s="178" t="s">
        <v>242</v>
      </c>
      <c r="S61" s="178" t="s">
        <v>161</v>
      </c>
      <c r="T61" s="179" t="s">
        <v>161</v>
      </c>
      <c r="U61" s="162">
        <v>0</v>
      </c>
      <c r="V61" s="162">
        <f>ROUND(E61*U61,2)</f>
        <v>0</v>
      </c>
      <c r="W61" s="162"/>
      <c r="X61" s="162" t="s">
        <v>243</v>
      </c>
      <c r="Y61" s="152"/>
      <c r="Z61" s="152"/>
      <c r="AA61" s="152"/>
      <c r="AB61" s="152"/>
      <c r="AC61" s="152"/>
      <c r="AD61" s="152"/>
      <c r="AE61" s="152"/>
      <c r="AF61" s="152"/>
      <c r="AG61" s="152" t="s">
        <v>244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59"/>
      <c r="B62" s="160"/>
      <c r="C62" s="192" t="s">
        <v>445</v>
      </c>
      <c r="D62" s="164"/>
      <c r="E62" s="165">
        <v>5.8752000000000004</v>
      </c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52"/>
      <c r="Z62" s="152"/>
      <c r="AA62" s="152"/>
      <c r="AB62" s="152"/>
      <c r="AC62" s="152"/>
      <c r="AD62" s="152"/>
      <c r="AE62" s="152"/>
      <c r="AF62" s="152"/>
      <c r="AG62" s="152" t="s">
        <v>167</v>
      </c>
      <c r="AH62" s="152">
        <v>0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ht="20" outlineLevel="1" x14ac:dyDescent="0.25">
      <c r="A63" s="173">
        <v>25</v>
      </c>
      <c r="B63" s="174" t="s">
        <v>451</v>
      </c>
      <c r="C63" s="191" t="s">
        <v>452</v>
      </c>
      <c r="D63" s="175" t="s">
        <v>199</v>
      </c>
      <c r="E63" s="176">
        <v>41.036799999999999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21</v>
      </c>
      <c r="M63" s="178">
        <f>G63*(1+L63/100)</f>
        <v>0</v>
      </c>
      <c r="N63" s="178">
        <v>6.28E-3</v>
      </c>
      <c r="O63" s="178">
        <f>ROUND(E63*N63,2)</f>
        <v>0.26</v>
      </c>
      <c r="P63" s="178">
        <v>0</v>
      </c>
      <c r="Q63" s="178">
        <f>ROUND(E63*P63,2)</f>
        <v>0</v>
      </c>
      <c r="R63" s="178" t="s">
        <v>242</v>
      </c>
      <c r="S63" s="178" t="s">
        <v>161</v>
      </c>
      <c r="T63" s="179" t="s">
        <v>161</v>
      </c>
      <c r="U63" s="162">
        <v>0</v>
      </c>
      <c r="V63" s="162">
        <f>ROUND(E63*U63,2)</f>
        <v>0</v>
      </c>
      <c r="W63" s="162"/>
      <c r="X63" s="162" t="s">
        <v>243</v>
      </c>
      <c r="Y63" s="152"/>
      <c r="Z63" s="152"/>
      <c r="AA63" s="152"/>
      <c r="AB63" s="152"/>
      <c r="AC63" s="152"/>
      <c r="AD63" s="152"/>
      <c r="AE63" s="152"/>
      <c r="AF63" s="152"/>
      <c r="AG63" s="152" t="s">
        <v>244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5">
      <c r="A64" s="159"/>
      <c r="B64" s="160"/>
      <c r="C64" s="192" t="s">
        <v>453</v>
      </c>
      <c r="D64" s="164"/>
      <c r="E64" s="165">
        <v>41.036799999999999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52"/>
      <c r="Z64" s="152"/>
      <c r="AA64" s="152"/>
      <c r="AB64" s="152"/>
      <c r="AC64" s="152"/>
      <c r="AD64" s="152"/>
      <c r="AE64" s="152"/>
      <c r="AF64" s="152"/>
      <c r="AG64" s="152" t="s">
        <v>167</v>
      </c>
      <c r="AH64" s="152">
        <v>0</v>
      </c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ht="20" outlineLevel="1" x14ac:dyDescent="0.25">
      <c r="A65" s="173">
        <v>26</v>
      </c>
      <c r="B65" s="174" t="s">
        <v>454</v>
      </c>
      <c r="C65" s="191" t="s">
        <v>455</v>
      </c>
      <c r="D65" s="175" t="s">
        <v>199</v>
      </c>
      <c r="E65" s="176">
        <v>41.036799999999999</v>
      </c>
      <c r="F65" s="177"/>
      <c r="G65" s="178">
        <f>ROUND(E65*F65,2)</f>
        <v>0</v>
      </c>
      <c r="H65" s="177"/>
      <c r="I65" s="178">
        <f>ROUND(E65*H65,2)</f>
        <v>0</v>
      </c>
      <c r="J65" s="177"/>
      <c r="K65" s="178">
        <f>ROUND(E65*J65,2)</f>
        <v>0</v>
      </c>
      <c r="L65" s="178">
        <v>21</v>
      </c>
      <c r="M65" s="178">
        <f>G65*(1+L65/100)</f>
        <v>0</v>
      </c>
      <c r="N65" s="178">
        <v>4.4999999999999997E-3</v>
      </c>
      <c r="O65" s="178">
        <f>ROUND(E65*N65,2)</f>
        <v>0.18</v>
      </c>
      <c r="P65" s="178">
        <v>0</v>
      </c>
      <c r="Q65" s="178">
        <f>ROUND(E65*P65,2)</f>
        <v>0</v>
      </c>
      <c r="R65" s="178" t="s">
        <v>242</v>
      </c>
      <c r="S65" s="178" t="s">
        <v>161</v>
      </c>
      <c r="T65" s="179" t="s">
        <v>161</v>
      </c>
      <c r="U65" s="162">
        <v>0</v>
      </c>
      <c r="V65" s="162">
        <f>ROUND(E65*U65,2)</f>
        <v>0</v>
      </c>
      <c r="W65" s="162"/>
      <c r="X65" s="162" t="s">
        <v>243</v>
      </c>
      <c r="Y65" s="152"/>
      <c r="Z65" s="152"/>
      <c r="AA65" s="152"/>
      <c r="AB65" s="152"/>
      <c r="AC65" s="152"/>
      <c r="AD65" s="152"/>
      <c r="AE65" s="152"/>
      <c r="AF65" s="152"/>
      <c r="AG65" s="152" t="s">
        <v>244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5">
      <c r="A66" s="159"/>
      <c r="B66" s="160"/>
      <c r="C66" s="192" t="s">
        <v>453</v>
      </c>
      <c r="D66" s="164"/>
      <c r="E66" s="165">
        <v>41.036799999999999</v>
      </c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52"/>
      <c r="Z66" s="152"/>
      <c r="AA66" s="152"/>
      <c r="AB66" s="152"/>
      <c r="AC66" s="152"/>
      <c r="AD66" s="152"/>
      <c r="AE66" s="152"/>
      <c r="AF66" s="152"/>
      <c r="AG66" s="152" t="s">
        <v>167</v>
      </c>
      <c r="AH66" s="152">
        <v>0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ht="20" outlineLevel="1" x14ac:dyDescent="0.25">
      <c r="A67" s="181">
        <v>27</v>
      </c>
      <c r="B67" s="182" t="s">
        <v>456</v>
      </c>
      <c r="C67" s="193" t="s">
        <v>457</v>
      </c>
      <c r="D67" s="183" t="s">
        <v>199</v>
      </c>
      <c r="E67" s="184">
        <v>40</v>
      </c>
      <c r="F67" s="185"/>
      <c r="G67" s="186">
        <f>ROUND(E67*F67,2)</f>
        <v>0</v>
      </c>
      <c r="H67" s="185"/>
      <c r="I67" s="186">
        <f>ROUND(E67*H67,2)</f>
        <v>0</v>
      </c>
      <c r="J67" s="185"/>
      <c r="K67" s="186">
        <f>ROUND(E67*J67,2)</f>
        <v>0</v>
      </c>
      <c r="L67" s="186">
        <v>21</v>
      </c>
      <c r="M67" s="186">
        <f>G67*(1+L67/100)</f>
        <v>0</v>
      </c>
      <c r="N67" s="186">
        <v>2.0000000000000001E-4</v>
      </c>
      <c r="O67" s="186">
        <f>ROUND(E67*N67,2)</f>
        <v>0.01</v>
      </c>
      <c r="P67" s="186">
        <v>0</v>
      </c>
      <c r="Q67" s="186">
        <f>ROUND(E67*P67,2)</f>
        <v>0</v>
      </c>
      <c r="R67" s="186" t="s">
        <v>242</v>
      </c>
      <c r="S67" s="186" t="s">
        <v>161</v>
      </c>
      <c r="T67" s="187" t="s">
        <v>161</v>
      </c>
      <c r="U67" s="162">
        <v>0</v>
      </c>
      <c r="V67" s="162">
        <f>ROUND(E67*U67,2)</f>
        <v>0</v>
      </c>
      <c r="W67" s="162"/>
      <c r="X67" s="162" t="s">
        <v>243</v>
      </c>
      <c r="Y67" s="152"/>
      <c r="Z67" s="152"/>
      <c r="AA67" s="152"/>
      <c r="AB67" s="152"/>
      <c r="AC67" s="152"/>
      <c r="AD67" s="152"/>
      <c r="AE67" s="152"/>
      <c r="AF67" s="152"/>
      <c r="AG67" s="152" t="s">
        <v>244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0" outlineLevel="1" x14ac:dyDescent="0.25">
      <c r="A68" s="173">
        <v>28</v>
      </c>
      <c r="B68" s="174" t="s">
        <v>458</v>
      </c>
      <c r="C68" s="191" t="s">
        <v>459</v>
      </c>
      <c r="D68" s="175" t="s">
        <v>199</v>
      </c>
      <c r="E68" s="176">
        <v>40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21</v>
      </c>
      <c r="M68" s="178">
        <f>G68*(1+L68/100)</f>
        <v>0</v>
      </c>
      <c r="N68" s="178">
        <v>2.9999999999999997E-4</v>
      </c>
      <c r="O68" s="178">
        <f>ROUND(E68*N68,2)</f>
        <v>0.01</v>
      </c>
      <c r="P68" s="178">
        <v>0</v>
      </c>
      <c r="Q68" s="178">
        <f>ROUND(E68*P68,2)</f>
        <v>0</v>
      </c>
      <c r="R68" s="178" t="s">
        <v>242</v>
      </c>
      <c r="S68" s="178" t="s">
        <v>161</v>
      </c>
      <c r="T68" s="179" t="s">
        <v>161</v>
      </c>
      <c r="U68" s="162">
        <v>0</v>
      </c>
      <c r="V68" s="162">
        <f>ROUND(E68*U68,2)</f>
        <v>0</v>
      </c>
      <c r="W68" s="162"/>
      <c r="X68" s="162" t="s">
        <v>243</v>
      </c>
      <c r="Y68" s="152"/>
      <c r="Z68" s="152"/>
      <c r="AA68" s="152"/>
      <c r="AB68" s="152"/>
      <c r="AC68" s="152"/>
      <c r="AD68" s="152"/>
      <c r="AE68" s="152"/>
      <c r="AF68" s="152"/>
      <c r="AG68" s="152" t="s">
        <v>244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5">
      <c r="A69" s="159">
        <v>29</v>
      </c>
      <c r="B69" s="160" t="s">
        <v>460</v>
      </c>
      <c r="C69" s="194" t="s">
        <v>461</v>
      </c>
      <c r="D69" s="161" t="s">
        <v>0</v>
      </c>
      <c r="E69" s="188"/>
      <c r="F69" s="163"/>
      <c r="G69" s="162">
        <f>ROUND(E69*F69,2)</f>
        <v>0</v>
      </c>
      <c r="H69" s="163"/>
      <c r="I69" s="162">
        <f>ROUND(E69*H69,2)</f>
        <v>0</v>
      </c>
      <c r="J69" s="163"/>
      <c r="K69" s="162">
        <f>ROUND(E69*J69,2)</f>
        <v>0</v>
      </c>
      <c r="L69" s="162">
        <v>21</v>
      </c>
      <c r="M69" s="162">
        <f>G69*(1+L69/100)</f>
        <v>0</v>
      </c>
      <c r="N69" s="162">
        <v>0</v>
      </c>
      <c r="O69" s="162">
        <f>ROUND(E69*N69,2)</f>
        <v>0</v>
      </c>
      <c r="P69" s="162">
        <v>0</v>
      </c>
      <c r="Q69" s="162">
        <f>ROUND(E69*P69,2)</f>
        <v>0</v>
      </c>
      <c r="R69" s="162" t="s">
        <v>356</v>
      </c>
      <c r="S69" s="162" t="s">
        <v>161</v>
      </c>
      <c r="T69" s="162" t="s">
        <v>161</v>
      </c>
      <c r="U69" s="162">
        <v>0</v>
      </c>
      <c r="V69" s="162">
        <f>ROUND(E69*U69,2)</f>
        <v>0</v>
      </c>
      <c r="W69" s="162"/>
      <c r="X69" s="162" t="s">
        <v>348</v>
      </c>
      <c r="Y69" s="152"/>
      <c r="Z69" s="152"/>
      <c r="AA69" s="152"/>
      <c r="AB69" s="152"/>
      <c r="AC69" s="152"/>
      <c r="AD69" s="152"/>
      <c r="AE69" s="152"/>
      <c r="AF69" s="152"/>
      <c r="AG69" s="152" t="s">
        <v>349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5">
      <c r="A70" s="159"/>
      <c r="B70" s="160"/>
      <c r="C70" s="255" t="s">
        <v>462</v>
      </c>
      <c r="D70" s="256"/>
      <c r="E70" s="256"/>
      <c r="F70" s="256"/>
      <c r="G70" s="256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52"/>
      <c r="Z70" s="152"/>
      <c r="AA70" s="152"/>
      <c r="AB70" s="152"/>
      <c r="AC70" s="152"/>
      <c r="AD70" s="152"/>
      <c r="AE70" s="152"/>
      <c r="AF70" s="152"/>
      <c r="AG70" s="152" t="s">
        <v>165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ht="13" x14ac:dyDescent="0.25">
      <c r="A71" s="167" t="s">
        <v>155</v>
      </c>
      <c r="B71" s="168" t="s">
        <v>106</v>
      </c>
      <c r="C71" s="190" t="s">
        <v>107</v>
      </c>
      <c r="D71" s="169"/>
      <c r="E71" s="170"/>
      <c r="F71" s="171"/>
      <c r="G71" s="171">
        <f>SUMIF(AG72:AG102,"&lt;&gt;NOR",G72:G102)</f>
        <v>0</v>
      </c>
      <c r="H71" s="171"/>
      <c r="I71" s="171">
        <f>SUM(I72:I102)</f>
        <v>0</v>
      </c>
      <c r="J71" s="171"/>
      <c r="K71" s="171">
        <f>SUM(K72:K102)</f>
        <v>0</v>
      </c>
      <c r="L71" s="171"/>
      <c r="M71" s="171">
        <f>SUM(M72:M102)</f>
        <v>0</v>
      </c>
      <c r="N71" s="171"/>
      <c r="O71" s="171">
        <f>SUM(O72:O102)</f>
        <v>1.89</v>
      </c>
      <c r="P71" s="171"/>
      <c r="Q71" s="171">
        <f>SUM(Q72:Q102)</f>
        <v>0</v>
      </c>
      <c r="R71" s="171"/>
      <c r="S71" s="171"/>
      <c r="T71" s="172"/>
      <c r="U71" s="166"/>
      <c r="V71" s="166">
        <f>SUM(V72:V102)</f>
        <v>93.57</v>
      </c>
      <c r="W71" s="166"/>
      <c r="X71" s="166"/>
      <c r="AG71" t="s">
        <v>156</v>
      </c>
    </row>
    <row r="72" spans="1:60" outlineLevel="1" x14ac:dyDescent="0.25">
      <c r="A72" s="173">
        <v>30</v>
      </c>
      <c r="B72" s="174" t="s">
        <v>463</v>
      </c>
      <c r="C72" s="191" t="s">
        <v>464</v>
      </c>
      <c r="D72" s="175" t="s">
        <v>159</v>
      </c>
      <c r="E72" s="176">
        <v>1.2383999999999999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21</v>
      </c>
      <c r="M72" s="178">
        <f>G72*(1+L72/100)</f>
        <v>0</v>
      </c>
      <c r="N72" s="178">
        <v>0</v>
      </c>
      <c r="O72" s="178">
        <f>ROUND(E72*N72,2)</f>
        <v>0</v>
      </c>
      <c r="P72" s="178">
        <v>0</v>
      </c>
      <c r="Q72" s="178">
        <f>ROUND(E72*P72,2)</f>
        <v>0</v>
      </c>
      <c r="R72" s="178" t="s">
        <v>465</v>
      </c>
      <c r="S72" s="178" t="s">
        <v>161</v>
      </c>
      <c r="T72" s="179" t="s">
        <v>161</v>
      </c>
      <c r="U72" s="162">
        <v>0</v>
      </c>
      <c r="V72" s="162">
        <f>ROUND(E72*U72,2)</f>
        <v>0</v>
      </c>
      <c r="W72" s="162"/>
      <c r="X72" s="162" t="s">
        <v>162</v>
      </c>
      <c r="Y72" s="152"/>
      <c r="Z72" s="152"/>
      <c r="AA72" s="152"/>
      <c r="AB72" s="152"/>
      <c r="AC72" s="152"/>
      <c r="AD72" s="152"/>
      <c r="AE72" s="152"/>
      <c r="AF72" s="152"/>
      <c r="AG72" s="152" t="s">
        <v>163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5">
      <c r="A73" s="159"/>
      <c r="B73" s="160"/>
      <c r="C73" s="192" t="s">
        <v>466</v>
      </c>
      <c r="D73" s="164"/>
      <c r="E73" s="165">
        <v>8.6400000000000005E-2</v>
      </c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52"/>
      <c r="Z73" s="152"/>
      <c r="AA73" s="152"/>
      <c r="AB73" s="152"/>
      <c r="AC73" s="152"/>
      <c r="AD73" s="152"/>
      <c r="AE73" s="152"/>
      <c r="AF73" s="152"/>
      <c r="AG73" s="152" t="s">
        <v>167</v>
      </c>
      <c r="AH73" s="152">
        <v>0</v>
      </c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5">
      <c r="A74" s="159"/>
      <c r="B74" s="160"/>
      <c r="C74" s="192" t="s">
        <v>467</v>
      </c>
      <c r="D74" s="164"/>
      <c r="E74" s="165">
        <v>0.1152</v>
      </c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52"/>
      <c r="Z74" s="152"/>
      <c r="AA74" s="152"/>
      <c r="AB74" s="152"/>
      <c r="AC74" s="152"/>
      <c r="AD74" s="152"/>
      <c r="AE74" s="152"/>
      <c r="AF74" s="152"/>
      <c r="AG74" s="152" t="s">
        <v>167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59"/>
      <c r="B75" s="160"/>
      <c r="C75" s="192" t="s">
        <v>468</v>
      </c>
      <c r="D75" s="164"/>
      <c r="E75" s="165">
        <v>0.86399999999999999</v>
      </c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52"/>
      <c r="Z75" s="152"/>
      <c r="AA75" s="152"/>
      <c r="AB75" s="152"/>
      <c r="AC75" s="152"/>
      <c r="AD75" s="152"/>
      <c r="AE75" s="152"/>
      <c r="AF75" s="152"/>
      <c r="AG75" s="152" t="s">
        <v>167</v>
      </c>
      <c r="AH75" s="152">
        <v>0</v>
      </c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59"/>
      <c r="B76" s="160"/>
      <c r="C76" s="192" t="s">
        <v>469</v>
      </c>
      <c r="D76" s="164"/>
      <c r="E76" s="165">
        <v>0.17280000000000001</v>
      </c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52"/>
      <c r="Z76" s="152"/>
      <c r="AA76" s="152"/>
      <c r="AB76" s="152"/>
      <c r="AC76" s="152"/>
      <c r="AD76" s="152"/>
      <c r="AE76" s="152"/>
      <c r="AF76" s="152"/>
      <c r="AG76" s="152" t="s">
        <v>167</v>
      </c>
      <c r="AH76" s="152">
        <v>0</v>
      </c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ht="20" outlineLevel="1" x14ac:dyDescent="0.25">
      <c r="A77" s="173">
        <v>31</v>
      </c>
      <c r="B77" s="174" t="s">
        <v>470</v>
      </c>
      <c r="C77" s="191" t="s">
        <v>471</v>
      </c>
      <c r="D77" s="175" t="s">
        <v>293</v>
      </c>
      <c r="E77" s="176">
        <v>62</v>
      </c>
      <c r="F77" s="177"/>
      <c r="G77" s="178">
        <f>ROUND(E77*F77,2)</f>
        <v>0</v>
      </c>
      <c r="H77" s="177"/>
      <c r="I77" s="178">
        <f>ROUND(E77*H77,2)</f>
        <v>0</v>
      </c>
      <c r="J77" s="177"/>
      <c r="K77" s="178">
        <f>ROUND(E77*J77,2)</f>
        <v>0</v>
      </c>
      <c r="L77" s="178">
        <v>21</v>
      </c>
      <c r="M77" s="178">
        <f>G77*(1+L77/100)</f>
        <v>0</v>
      </c>
      <c r="N77" s="178">
        <v>2.0000000000000001E-4</v>
      </c>
      <c r="O77" s="178">
        <f>ROUND(E77*N77,2)</f>
        <v>0.01</v>
      </c>
      <c r="P77" s="178">
        <v>0</v>
      </c>
      <c r="Q77" s="178">
        <f>ROUND(E77*P77,2)</f>
        <v>0</v>
      </c>
      <c r="R77" s="178" t="s">
        <v>465</v>
      </c>
      <c r="S77" s="178" t="s">
        <v>161</v>
      </c>
      <c r="T77" s="179" t="s">
        <v>161</v>
      </c>
      <c r="U77" s="162">
        <v>0.28499999999999998</v>
      </c>
      <c r="V77" s="162">
        <f>ROUND(E77*U77,2)</f>
        <v>17.670000000000002</v>
      </c>
      <c r="W77" s="162"/>
      <c r="X77" s="162" t="s">
        <v>162</v>
      </c>
      <c r="Y77" s="152"/>
      <c r="Z77" s="152"/>
      <c r="AA77" s="152"/>
      <c r="AB77" s="152"/>
      <c r="AC77" s="152"/>
      <c r="AD77" s="152"/>
      <c r="AE77" s="152"/>
      <c r="AF77" s="152"/>
      <c r="AG77" s="152" t="s">
        <v>163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5">
      <c r="A78" s="159"/>
      <c r="B78" s="160"/>
      <c r="C78" s="192" t="s">
        <v>472</v>
      </c>
      <c r="D78" s="164"/>
      <c r="E78" s="165">
        <v>50</v>
      </c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52"/>
      <c r="Z78" s="152"/>
      <c r="AA78" s="152"/>
      <c r="AB78" s="152"/>
      <c r="AC78" s="152"/>
      <c r="AD78" s="152"/>
      <c r="AE78" s="152"/>
      <c r="AF78" s="152"/>
      <c r="AG78" s="152" t="s">
        <v>167</v>
      </c>
      <c r="AH78" s="152">
        <v>0</v>
      </c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59"/>
      <c r="B79" s="160"/>
      <c r="C79" s="192" t="s">
        <v>473</v>
      </c>
      <c r="D79" s="164"/>
      <c r="E79" s="165">
        <v>12</v>
      </c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52"/>
      <c r="Z79" s="152"/>
      <c r="AA79" s="152"/>
      <c r="AB79" s="152"/>
      <c r="AC79" s="152"/>
      <c r="AD79" s="152"/>
      <c r="AE79" s="152"/>
      <c r="AF79" s="152"/>
      <c r="AG79" s="152" t="s">
        <v>167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5">
      <c r="A80" s="181">
        <v>32</v>
      </c>
      <c r="B80" s="182" t="s">
        <v>474</v>
      </c>
      <c r="C80" s="193" t="s">
        <v>475</v>
      </c>
      <c r="D80" s="183" t="s">
        <v>159</v>
      </c>
      <c r="E80" s="184">
        <v>0.39600000000000002</v>
      </c>
      <c r="F80" s="185"/>
      <c r="G80" s="186">
        <f>ROUND(E80*F80,2)</f>
        <v>0</v>
      </c>
      <c r="H80" s="185"/>
      <c r="I80" s="186">
        <f>ROUND(E80*H80,2)</f>
        <v>0</v>
      </c>
      <c r="J80" s="185"/>
      <c r="K80" s="186">
        <f>ROUND(E80*J80,2)</f>
        <v>0</v>
      </c>
      <c r="L80" s="186">
        <v>21</v>
      </c>
      <c r="M80" s="186">
        <f>G80*(1+L80/100)</f>
        <v>0</v>
      </c>
      <c r="N80" s="186">
        <v>1.549E-2</v>
      </c>
      <c r="O80" s="186">
        <f>ROUND(E80*N80,2)</f>
        <v>0.01</v>
      </c>
      <c r="P80" s="186">
        <v>0</v>
      </c>
      <c r="Q80" s="186">
        <f>ROUND(E80*P80,2)</f>
        <v>0</v>
      </c>
      <c r="R80" s="186" t="s">
        <v>465</v>
      </c>
      <c r="S80" s="186" t="s">
        <v>161</v>
      </c>
      <c r="T80" s="187" t="s">
        <v>161</v>
      </c>
      <c r="U80" s="162">
        <v>0</v>
      </c>
      <c r="V80" s="162">
        <f>ROUND(E80*U80,2)</f>
        <v>0</v>
      </c>
      <c r="W80" s="162"/>
      <c r="X80" s="162" t="s">
        <v>162</v>
      </c>
      <c r="Y80" s="152"/>
      <c r="Z80" s="152"/>
      <c r="AA80" s="152"/>
      <c r="AB80" s="152"/>
      <c r="AC80" s="152"/>
      <c r="AD80" s="152"/>
      <c r="AE80" s="152"/>
      <c r="AF80" s="152"/>
      <c r="AG80" s="152" t="s">
        <v>163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ht="30" outlineLevel="1" x14ac:dyDescent="0.25">
      <c r="A81" s="173">
        <v>33</v>
      </c>
      <c r="B81" s="174" t="s">
        <v>476</v>
      </c>
      <c r="C81" s="191" t="s">
        <v>477</v>
      </c>
      <c r="D81" s="175" t="s">
        <v>293</v>
      </c>
      <c r="E81" s="176">
        <v>108</v>
      </c>
      <c r="F81" s="177"/>
      <c r="G81" s="178">
        <f>ROUND(E81*F81,2)</f>
        <v>0</v>
      </c>
      <c r="H81" s="177"/>
      <c r="I81" s="178">
        <f>ROUND(E81*H81,2)</f>
        <v>0</v>
      </c>
      <c r="J81" s="177"/>
      <c r="K81" s="178">
        <f>ROUND(E81*J81,2)</f>
        <v>0</v>
      </c>
      <c r="L81" s="178">
        <v>21</v>
      </c>
      <c r="M81" s="178">
        <f>G81*(1+L81/100)</f>
        <v>0</v>
      </c>
      <c r="N81" s="178">
        <v>9.8999999999999999E-4</v>
      </c>
      <c r="O81" s="178">
        <f>ROUND(E81*N81,2)</f>
        <v>0.11</v>
      </c>
      <c r="P81" s="178">
        <v>0</v>
      </c>
      <c r="Q81" s="178">
        <f>ROUND(E81*P81,2)</f>
        <v>0</v>
      </c>
      <c r="R81" s="178" t="s">
        <v>465</v>
      </c>
      <c r="S81" s="178" t="s">
        <v>161</v>
      </c>
      <c r="T81" s="179" t="s">
        <v>161</v>
      </c>
      <c r="U81" s="162">
        <v>0.36099999999999999</v>
      </c>
      <c r="V81" s="162">
        <f>ROUND(E81*U81,2)</f>
        <v>38.99</v>
      </c>
      <c r="W81" s="162"/>
      <c r="X81" s="162" t="s">
        <v>162</v>
      </c>
      <c r="Y81" s="152"/>
      <c r="Z81" s="152"/>
      <c r="AA81" s="152"/>
      <c r="AB81" s="152"/>
      <c r="AC81" s="152"/>
      <c r="AD81" s="152"/>
      <c r="AE81" s="152"/>
      <c r="AF81" s="152"/>
      <c r="AG81" s="152" t="s">
        <v>163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5">
      <c r="A82" s="159"/>
      <c r="B82" s="160"/>
      <c r="C82" s="192" t="s">
        <v>478</v>
      </c>
      <c r="D82" s="164"/>
      <c r="E82" s="165">
        <v>108</v>
      </c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52"/>
      <c r="Z82" s="152"/>
      <c r="AA82" s="152"/>
      <c r="AB82" s="152"/>
      <c r="AC82" s="152"/>
      <c r="AD82" s="152"/>
      <c r="AE82" s="152"/>
      <c r="AF82" s="152"/>
      <c r="AG82" s="152" t="s">
        <v>167</v>
      </c>
      <c r="AH82" s="152">
        <v>0</v>
      </c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5">
      <c r="A83" s="173">
        <v>34</v>
      </c>
      <c r="B83" s="174" t="s">
        <v>479</v>
      </c>
      <c r="C83" s="191" t="s">
        <v>480</v>
      </c>
      <c r="D83" s="175" t="s">
        <v>199</v>
      </c>
      <c r="E83" s="176">
        <v>32.64</v>
      </c>
      <c r="F83" s="177"/>
      <c r="G83" s="178">
        <f>ROUND(E83*F83,2)</f>
        <v>0</v>
      </c>
      <c r="H83" s="177"/>
      <c r="I83" s="178">
        <f>ROUND(E83*H83,2)</f>
        <v>0</v>
      </c>
      <c r="J83" s="177"/>
      <c r="K83" s="178">
        <f>ROUND(E83*J83,2)</f>
        <v>0</v>
      </c>
      <c r="L83" s="178">
        <v>21</v>
      </c>
      <c r="M83" s="178">
        <f>G83*(1+L83/100)</f>
        <v>0</v>
      </c>
      <c r="N83" s="178">
        <v>0</v>
      </c>
      <c r="O83" s="178">
        <f>ROUND(E83*N83,2)</f>
        <v>0</v>
      </c>
      <c r="P83" s="178">
        <v>0</v>
      </c>
      <c r="Q83" s="178">
        <f>ROUND(E83*P83,2)</f>
        <v>0</v>
      </c>
      <c r="R83" s="178" t="s">
        <v>465</v>
      </c>
      <c r="S83" s="178" t="s">
        <v>161</v>
      </c>
      <c r="T83" s="179" t="s">
        <v>161</v>
      </c>
      <c r="U83" s="162">
        <v>0.29199999999999998</v>
      </c>
      <c r="V83" s="162">
        <f>ROUND(E83*U83,2)</f>
        <v>9.5299999999999994</v>
      </c>
      <c r="W83" s="162"/>
      <c r="X83" s="162" t="s">
        <v>162</v>
      </c>
      <c r="Y83" s="152"/>
      <c r="Z83" s="152"/>
      <c r="AA83" s="152"/>
      <c r="AB83" s="152"/>
      <c r="AC83" s="152"/>
      <c r="AD83" s="152"/>
      <c r="AE83" s="152"/>
      <c r="AF83" s="152"/>
      <c r="AG83" s="152" t="s">
        <v>163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59"/>
      <c r="B84" s="160"/>
      <c r="C84" s="192" t="s">
        <v>481</v>
      </c>
      <c r="D84" s="164"/>
      <c r="E84" s="165">
        <v>32.64</v>
      </c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52"/>
      <c r="Z84" s="152"/>
      <c r="AA84" s="152"/>
      <c r="AB84" s="152"/>
      <c r="AC84" s="152"/>
      <c r="AD84" s="152"/>
      <c r="AE84" s="152"/>
      <c r="AF84" s="152"/>
      <c r="AG84" s="152" t="s">
        <v>167</v>
      </c>
      <c r="AH84" s="152">
        <v>0</v>
      </c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0" outlineLevel="1" x14ac:dyDescent="0.25">
      <c r="A85" s="173">
        <v>35</v>
      </c>
      <c r="B85" s="174" t="s">
        <v>482</v>
      </c>
      <c r="C85" s="191" t="s">
        <v>483</v>
      </c>
      <c r="D85" s="175" t="s">
        <v>199</v>
      </c>
      <c r="E85" s="176">
        <v>32.078400000000002</v>
      </c>
      <c r="F85" s="177"/>
      <c r="G85" s="178">
        <f>ROUND(E85*F85,2)</f>
        <v>0</v>
      </c>
      <c r="H85" s="177"/>
      <c r="I85" s="178">
        <f>ROUND(E85*H85,2)</f>
        <v>0</v>
      </c>
      <c r="J85" s="177"/>
      <c r="K85" s="178">
        <f>ROUND(E85*J85,2)</f>
        <v>0</v>
      </c>
      <c r="L85" s="178">
        <v>21</v>
      </c>
      <c r="M85" s="178">
        <f>G85*(1+L85/100)</f>
        <v>0</v>
      </c>
      <c r="N85" s="178">
        <v>1.6000000000000001E-4</v>
      </c>
      <c r="O85" s="178">
        <f>ROUND(E85*N85,2)</f>
        <v>0.01</v>
      </c>
      <c r="P85" s="178">
        <v>0</v>
      </c>
      <c r="Q85" s="178">
        <f>ROUND(E85*P85,2)</f>
        <v>0</v>
      </c>
      <c r="R85" s="178" t="s">
        <v>465</v>
      </c>
      <c r="S85" s="178" t="s">
        <v>161</v>
      </c>
      <c r="T85" s="179" t="s">
        <v>161</v>
      </c>
      <c r="U85" s="162">
        <v>0.13500000000000001</v>
      </c>
      <c r="V85" s="162">
        <f>ROUND(E85*U85,2)</f>
        <v>4.33</v>
      </c>
      <c r="W85" s="162"/>
      <c r="X85" s="162" t="s">
        <v>162</v>
      </c>
      <c r="Y85" s="152"/>
      <c r="Z85" s="152"/>
      <c r="AA85" s="152"/>
      <c r="AB85" s="152"/>
      <c r="AC85" s="152"/>
      <c r="AD85" s="152"/>
      <c r="AE85" s="152"/>
      <c r="AF85" s="152"/>
      <c r="AG85" s="152" t="s">
        <v>163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5">
      <c r="A86" s="159"/>
      <c r="B86" s="160"/>
      <c r="C86" s="192" t="s">
        <v>484</v>
      </c>
      <c r="D86" s="164"/>
      <c r="E86" s="165">
        <v>33.678400000000003</v>
      </c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52"/>
      <c r="Z86" s="152"/>
      <c r="AA86" s="152"/>
      <c r="AB86" s="152"/>
      <c r="AC86" s="152"/>
      <c r="AD86" s="152"/>
      <c r="AE86" s="152"/>
      <c r="AF86" s="152"/>
      <c r="AG86" s="152" t="s">
        <v>167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outlineLevel="1" x14ac:dyDescent="0.25">
      <c r="A87" s="159"/>
      <c r="B87" s="160"/>
      <c r="C87" s="192" t="s">
        <v>485</v>
      </c>
      <c r="D87" s="164"/>
      <c r="E87" s="165">
        <v>-1.6</v>
      </c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52"/>
      <c r="Z87" s="152"/>
      <c r="AA87" s="152"/>
      <c r="AB87" s="152"/>
      <c r="AC87" s="152"/>
      <c r="AD87" s="152"/>
      <c r="AE87" s="152"/>
      <c r="AF87" s="152"/>
      <c r="AG87" s="152" t="s">
        <v>167</v>
      </c>
      <c r="AH87" s="152">
        <v>0</v>
      </c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5">
      <c r="A88" s="181">
        <v>36</v>
      </c>
      <c r="B88" s="182" t="s">
        <v>486</v>
      </c>
      <c r="C88" s="193" t="s">
        <v>487</v>
      </c>
      <c r="D88" s="183" t="s">
        <v>199</v>
      </c>
      <c r="E88" s="184">
        <v>124</v>
      </c>
      <c r="F88" s="185"/>
      <c r="G88" s="186">
        <f>ROUND(E88*F88,2)</f>
        <v>0</v>
      </c>
      <c r="H88" s="185"/>
      <c r="I88" s="186">
        <f>ROUND(E88*H88,2)</f>
        <v>0</v>
      </c>
      <c r="J88" s="185"/>
      <c r="K88" s="186">
        <f>ROUND(E88*J88,2)</f>
        <v>0</v>
      </c>
      <c r="L88" s="186">
        <v>21</v>
      </c>
      <c r="M88" s="186">
        <f>G88*(1+L88/100)</f>
        <v>0</v>
      </c>
      <c r="N88" s="186">
        <v>6.0000000000000002E-5</v>
      </c>
      <c r="O88" s="186">
        <f>ROUND(E88*N88,2)</f>
        <v>0.01</v>
      </c>
      <c r="P88" s="186">
        <v>0</v>
      </c>
      <c r="Q88" s="186">
        <f>ROUND(E88*P88,2)</f>
        <v>0</v>
      </c>
      <c r="R88" s="186" t="s">
        <v>465</v>
      </c>
      <c r="S88" s="186" t="s">
        <v>161</v>
      </c>
      <c r="T88" s="187" t="s">
        <v>161</v>
      </c>
      <c r="U88" s="162">
        <v>0</v>
      </c>
      <c r="V88" s="162">
        <f>ROUND(E88*U88,2)</f>
        <v>0</v>
      </c>
      <c r="W88" s="162"/>
      <c r="X88" s="162" t="s">
        <v>162</v>
      </c>
      <c r="Y88" s="152"/>
      <c r="Z88" s="152"/>
      <c r="AA88" s="152"/>
      <c r="AB88" s="152"/>
      <c r="AC88" s="152"/>
      <c r="AD88" s="152"/>
      <c r="AE88" s="152"/>
      <c r="AF88" s="152"/>
      <c r="AG88" s="152" t="s">
        <v>163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73">
        <v>37</v>
      </c>
      <c r="B89" s="174" t="s">
        <v>488</v>
      </c>
      <c r="C89" s="191" t="s">
        <v>489</v>
      </c>
      <c r="D89" s="175" t="s">
        <v>293</v>
      </c>
      <c r="E89" s="176">
        <v>8</v>
      </c>
      <c r="F89" s="177"/>
      <c r="G89" s="178">
        <f>ROUND(E89*F89,2)</f>
        <v>0</v>
      </c>
      <c r="H89" s="177"/>
      <c r="I89" s="178">
        <f>ROUND(E89*H89,2)</f>
        <v>0</v>
      </c>
      <c r="J89" s="177"/>
      <c r="K89" s="178">
        <f>ROUND(E89*J89,2)</f>
        <v>0</v>
      </c>
      <c r="L89" s="178">
        <v>21</v>
      </c>
      <c r="M89" s="178">
        <f>G89*(1+L89/100)</f>
        <v>0</v>
      </c>
      <c r="N89" s="178">
        <v>2.0000000000000001E-4</v>
      </c>
      <c r="O89" s="178">
        <f>ROUND(E89*N89,2)</f>
        <v>0</v>
      </c>
      <c r="P89" s="178">
        <v>0</v>
      </c>
      <c r="Q89" s="178">
        <f>ROUND(E89*P89,2)</f>
        <v>0</v>
      </c>
      <c r="R89" s="178"/>
      <c r="S89" s="178" t="s">
        <v>287</v>
      </c>
      <c r="T89" s="179" t="s">
        <v>161</v>
      </c>
      <c r="U89" s="162">
        <v>0.252</v>
      </c>
      <c r="V89" s="162">
        <f>ROUND(E89*U89,2)</f>
        <v>2.02</v>
      </c>
      <c r="W89" s="162"/>
      <c r="X89" s="162" t="s">
        <v>162</v>
      </c>
      <c r="Y89" s="152"/>
      <c r="Z89" s="152"/>
      <c r="AA89" s="152"/>
      <c r="AB89" s="152"/>
      <c r="AC89" s="152"/>
      <c r="AD89" s="152"/>
      <c r="AE89" s="152"/>
      <c r="AF89" s="152"/>
      <c r="AG89" s="152" t="s">
        <v>163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59"/>
      <c r="B90" s="160"/>
      <c r="C90" s="192" t="s">
        <v>490</v>
      </c>
      <c r="D90" s="164"/>
      <c r="E90" s="165">
        <v>8</v>
      </c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52"/>
      <c r="Z90" s="152"/>
      <c r="AA90" s="152"/>
      <c r="AB90" s="152"/>
      <c r="AC90" s="152"/>
      <c r="AD90" s="152"/>
      <c r="AE90" s="152"/>
      <c r="AF90" s="152"/>
      <c r="AG90" s="152" t="s">
        <v>167</v>
      </c>
      <c r="AH90" s="152">
        <v>0</v>
      </c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5">
      <c r="A91" s="181">
        <v>38</v>
      </c>
      <c r="B91" s="182" t="s">
        <v>491</v>
      </c>
      <c r="C91" s="193" t="s">
        <v>492</v>
      </c>
      <c r="D91" s="183" t="s">
        <v>293</v>
      </c>
      <c r="E91" s="184">
        <v>30</v>
      </c>
      <c r="F91" s="185"/>
      <c r="G91" s="186">
        <f>ROUND(E91*F91,2)</f>
        <v>0</v>
      </c>
      <c r="H91" s="185"/>
      <c r="I91" s="186">
        <f>ROUND(E91*H91,2)</f>
        <v>0</v>
      </c>
      <c r="J91" s="185"/>
      <c r="K91" s="186">
        <f>ROUND(E91*J91,2)</f>
        <v>0</v>
      </c>
      <c r="L91" s="186">
        <v>21</v>
      </c>
      <c r="M91" s="186">
        <f>G91*(1+L91/100)</f>
        <v>0</v>
      </c>
      <c r="N91" s="186">
        <v>3.3899999999999998E-3</v>
      </c>
      <c r="O91" s="186">
        <f>ROUND(E91*N91,2)</f>
        <v>0.1</v>
      </c>
      <c r="P91" s="186">
        <v>0</v>
      </c>
      <c r="Q91" s="186">
        <f>ROUND(E91*P91,2)</f>
        <v>0</v>
      </c>
      <c r="R91" s="186"/>
      <c r="S91" s="186" t="s">
        <v>287</v>
      </c>
      <c r="T91" s="187" t="s">
        <v>288</v>
      </c>
      <c r="U91" s="162">
        <v>0.70099999999999996</v>
      </c>
      <c r="V91" s="162">
        <f>ROUND(E91*U91,2)</f>
        <v>21.03</v>
      </c>
      <c r="W91" s="162"/>
      <c r="X91" s="162" t="s">
        <v>162</v>
      </c>
      <c r="Y91" s="152"/>
      <c r="Z91" s="152"/>
      <c r="AA91" s="152"/>
      <c r="AB91" s="152"/>
      <c r="AC91" s="152"/>
      <c r="AD91" s="152"/>
      <c r="AE91" s="152"/>
      <c r="AF91" s="152"/>
      <c r="AG91" s="152" t="s">
        <v>163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5">
      <c r="A92" s="173">
        <v>39</v>
      </c>
      <c r="B92" s="174" t="s">
        <v>493</v>
      </c>
      <c r="C92" s="191" t="s">
        <v>494</v>
      </c>
      <c r="D92" s="175" t="s">
        <v>159</v>
      </c>
      <c r="E92" s="176">
        <v>1.6344000000000001</v>
      </c>
      <c r="F92" s="177"/>
      <c r="G92" s="178">
        <f>ROUND(E92*F92,2)</f>
        <v>0</v>
      </c>
      <c r="H92" s="177"/>
      <c r="I92" s="178">
        <f>ROUND(E92*H92,2)</f>
        <v>0</v>
      </c>
      <c r="J92" s="177"/>
      <c r="K92" s="178">
        <f>ROUND(E92*J92,2)</f>
        <v>0</v>
      </c>
      <c r="L92" s="178">
        <v>21</v>
      </c>
      <c r="M92" s="178">
        <f>G92*(1+L92/100)</f>
        <v>0</v>
      </c>
      <c r="N92" s="178">
        <v>0.55000000000000004</v>
      </c>
      <c r="O92" s="178">
        <f>ROUND(E92*N92,2)</f>
        <v>0.9</v>
      </c>
      <c r="P92" s="178">
        <v>0</v>
      </c>
      <c r="Q92" s="178">
        <f>ROUND(E92*P92,2)</f>
        <v>0</v>
      </c>
      <c r="R92" s="178" t="s">
        <v>242</v>
      </c>
      <c r="S92" s="178" t="s">
        <v>161</v>
      </c>
      <c r="T92" s="179" t="s">
        <v>161</v>
      </c>
      <c r="U92" s="162">
        <v>0</v>
      </c>
      <c r="V92" s="162">
        <f>ROUND(E92*U92,2)</f>
        <v>0</v>
      </c>
      <c r="W92" s="162"/>
      <c r="X92" s="162" t="s">
        <v>243</v>
      </c>
      <c r="Y92" s="152"/>
      <c r="Z92" s="152"/>
      <c r="AA92" s="152"/>
      <c r="AB92" s="152"/>
      <c r="AC92" s="152"/>
      <c r="AD92" s="152"/>
      <c r="AE92" s="152"/>
      <c r="AF92" s="152"/>
      <c r="AG92" s="152" t="s">
        <v>244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59"/>
      <c r="B93" s="160"/>
      <c r="C93" s="192" t="s">
        <v>495</v>
      </c>
      <c r="D93" s="164"/>
      <c r="E93" s="165">
        <v>0.39600000000000002</v>
      </c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52"/>
      <c r="Z93" s="152"/>
      <c r="AA93" s="152"/>
      <c r="AB93" s="152"/>
      <c r="AC93" s="152"/>
      <c r="AD93" s="152"/>
      <c r="AE93" s="152"/>
      <c r="AF93" s="152"/>
      <c r="AG93" s="152" t="s">
        <v>167</v>
      </c>
      <c r="AH93" s="152">
        <v>0</v>
      </c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59"/>
      <c r="B94" s="160"/>
      <c r="C94" s="192" t="s">
        <v>466</v>
      </c>
      <c r="D94" s="164"/>
      <c r="E94" s="165">
        <v>8.6400000000000005E-2</v>
      </c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52"/>
      <c r="Z94" s="152"/>
      <c r="AA94" s="152"/>
      <c r="AB94" s="152"/>
      <c r="AC94" s="152"/>
      <c r="AD94" s="152"/>
      <c r="AE94" s="152"/>
      <c r="AF94" s="152"/>
      <c r="AG94" s="152" t="s">
        <v>167</v>
      </c>
      <c r="AH94" s="152">
        <v>0</v>
      </c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59"/>
      <c r="B95" s="160"/>
      <c r="C95" s="192" t="s">
        <v>467</v>
      </c>
      <c r="D95" s="164"/>
      <c r="E95" s="165">
        <v>0.1152</v>
      </c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52"/>
      <c r="Z95" s="152"/>
      <c r="AA95" s="152"/>
      <c r="AB95" s="152"/>
      <c r="AC95" s="152"/>
      <c r="AD95" s="152"/>
      <c r="AE95" s="152"/>
      <c r="AF95" s="152"/>
      <c r="AG95" s="152" t="s">
        <v>167</v>
      </c>
      <c r="AH95" s="152">
        <v>0</v>
      </c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5">
      <c r="A96" s="159"/>
      <c r="B96" s="160"/>
      <c r="C96" s="192" t="s">
        <v>468</v>
      </c>
      <c r="D96" s="164"/>
      <c r="E96" s="165">
        <v>0.86399999999999999</v>
      </c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52"/>
      <c r="Z96" s="152"/>
      <c r="AA96" s="152"/>
      <c r="AB96" s="152"/>
      <c r="AC96" s="152"/>
      <c r="AD96" s="152"/>
      <c r="AE96" s="152"/>
      <c r="AF96" s="152"/>
      <c r="AG96" s="152" t="s">
        <v>167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59"/>
      <c r="B97" s="160"/>
      <c r="C97" s="192" t="s">
        <v>469</v>
      </c>
      <c r="D97" s="164"/>
      <c r="E97" s="165">
        <v>0.17280000000000001</v>
      </c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52"/>
      <c r="Z97" s="152"/>
      <c r="AA97" s="152"/>
      <c r="AB97" s="152"/>
      <c r="AC97" s="152"/>
      <c r="AD97" s="152"/>
      <c r="AE97" s="152"/>
      <c r="AF97" s="152"/>
      <c r="AG97" s="152" t="s">
        <v>167</v>
      </c>
      <c r="AH97" s="152">
        <v>0</v>
      </c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0" outlineLevel="1" x14ac:dyDescent="0.25">
      <c r="A98" s="173">
        <v>40</v>
      </c>
      <c r="B98" s="174" t="s">
        <v>496</v>
      </c>
      <c r="C98" s="191" t="s">
        <v>497</v>
      </c>
      <c r="D98" s="175" t="s">
        <v>199</v>
      </c>
      <c r="E98" s="176">
        <v>75.168000000000006</v>
      </c>
      <c r="F98" s="177"/>
      <c r="G98" s="178">
        <f>ROUND(E98*F98,2)</f>
        <v>0</v>
      </c>
      <c r="H98" s="177"/>
      <c r="I98" s="178">
        <f>ROUND(E98*H98,2)</f>
        <v>0</v>
      </c>
      <c r="J98" s="177"/>
      <c r="K98" s="178">
        <f>ROUND(E98*J98,2)</f>
        <v>0</v>
      </c>
      <c r="L98" s="178">
        <v>21</v>
      </c>
      <c r="M98" s="178">
        <f>G98*(1+L98/100)</f>
        <v>0</v>
      </c>
      <c r="N98" s="178">
        <v>9.9000000000000008E-3</v>
      </c>
      <c r="O98" s="178">
        <f>ROUND(E98*N98,2)</f>
        <v>0.74</v>
      </c>
      <c r="P98" s="178">
        <v>0</v>
      </c>
      <c r="Q98" s="178">
        <f>ROUND(E98*P98,2)</f>
        <v>0</v>
      </c>
      <c r="R98" s="178" t="s">
        <v>242</v>
      </c>
      <c r="S98" s="178" t="s">
        <v>161</v>
      </c>
      <c r="T98" s="179" t="s">
        <v>161</v>
      </c>
      <c r="U98" s="162">
        <v>0</v>
      </c>
      <c r="V98" s="162">
        <f>ROUND(E98*U98,2)</f>
        <v>0</v>
      </c>
      <c r="W98" s="162"/>
      <c r="X98" s="162" t="s">
        <v>243</v>
      </c>
      <c r="Y98" s="152"/>
      <c r="Z98" s="152"/>
      <c r="AA98" s="152"/>
      <c r="AB98" s="152"/>
      <c r="AC98" s="152"/>
      <c r="AD98" s="152"/>
      <c r="AE98" s="152"/>
      <c r="AF98" s="152"/>
      <c r="AG98" s="152" t="s">
        <v>244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5">
      <c r="A99" s="159"/>
      <c r="B99" s="160"/>
      <c r="C99" s="192" t="s">
        <v>498</v>
      </c>
      <c r="D99" s="164"/>
      <c r="E99" s="165">
        <v>36</v>
      </c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52"/>
      <c r="Z99" s="152"/>
      <c r="AA99" s="152"/>
      <c r="AB99" s="152"/>
      <c r="AC99" s="152"/>
      <c r="AD99" s="152"/>
      <c r="AE99" s="152"/>
      <c r="AF99" s="152"/>
      <c r="AG99" s="152" t="s">
        <v>167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59"/>
      <c r="B100" s="160"/>
      <c r="C100" s="192" t="s">
        <v>499</v>
      </c>
      <c r="D100" s="164"/>
      <c r="E100" s="165">
        <v>39.167999999999999</v>
      </c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167</v>
      </c>
      <c r="AH100" s="152">
        <v>0</v>
      </c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59">
        <v>41</v>
      </c>
      <c r="B101" s="160" t="s">
        <v>500</v>
      </c>
      <c r="C101" s="194" t="s">
        <v>501</v>
      </c>
      <c r="D101" s="161" t="s">
        <v>0</v>
      </c>
      <c r="E101" s="188"/>
      <c r="F101" s="163"/>
      <c r="G101" s="162">
        <f>ROUND(E101*F101,2)</f>
        <v>0</v>
      </c>
      <c r="H101" s="163"/>
      <c r="I101" s="162">
        <f>ROUND(E101*H101,2)</f>
        <v>0</v>
      </c>
      <c r="J101" s="163"/>
      <c r="K101" s="162">
        <f>ROUND(E101*J101,2)</f>
        <v>0</v>
      </c>
      <c r="L101" s="162">
        <v>21</v>
      </c>
      <c r="M101" s="162">
        <f>G101*(1+L101/100)</f>
        <v>0</v>
      </c>
      <c r="N101" s="162">
        <v>0</v>
      </c>
      <c r="O101" s="162">
        <f>ROUND(E101*N101,2)</f>
        <v>0</v>
      </c>
      <c r="P101" s="162">
        <v>0</v>
      </c>
      <c r="Q101" s="162">
        <f>ROUND(E101*P101,2)</f>
        <v>0</v>
      </c>
      <c r="R101" s="162" t="s">
        <v>465</v>
      </c>
      <c r="S101" s="162" t="s">
        <v>161</v>
      </c>
      <c r="T101" s="162" t="s">
        <v>161</v>
      </c>
      <c r="U101" s="162">
        <v>0</v>
      </c>
      <c r="V101" s="162">
        <f>ROUND(E101*U101,2)</f>
        <v>0</v>
      </c>
      <c r="W101" s="162"/>
      <c r="X101" s="162" t="s">
        <v>348</v>
      </c>
      <c r="Y101" s="152"/>
      <c r="Z101" s="152"/>
      <c r="AA101" s="152"/>
      <c r="AB101" s="152"/>
      <c r="AC101" s="152"/>
      <c r="AD101" s="152"/>
      <c r="AE101" s="152"/>
      <c r="AF101" s="152"/>
      <c r="AG101" s="152" t="s">
        <v>349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59"/>
      <c r="B102" s="160"/>
      <c r="C102" s="255" t="s">
        <v>462</v>
      </c>
      <c r="D102" s="256"/>
      <c r="E102" s="256"/>
      <c r="F102" s="256"/>
      <c r="G102" s="256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165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ht="13" x14ac:dyDescent="0.25">
      <c r="A103" s="167" t="s">
        <v>155</v>
      </c>
      <c r="B103" s="168" t="s">
        <v>108</v>
      </c>
      <c r="C103" s="190" t="s">
        <v>109</v>
      </c>
      <c r="D103" s="169"/>
      <c r="E103" s="170"/>
      <c r="F103" s="171"/>
      <c r="G103" s="171">
        <f>SUMIF(AG104:AG109,"&lt;&gt;NOR",G104:G109)</f>
        <v>0</v>
      </c>
      <c r="H103" s="171"/>
      <c r="I103" s="171">
        <f>SUM(I104:I109)</f>
        <v>0</v>
      </c>
      <c r="J103" s="171"/>
      <c r="K103" s="171">
        <f>SUM(K104:K109)</f>
        <v>0</v>
      </c>
      <c r="L103" s="171"/>
      <c r="M103" s="171">
        <f>SUM(M104:M109)</f>
        <v>0</v>
      </c>
      <c r="N103" s="171"/>
      <c r="O103" s="171">
        <f>SUM(O104:O109)</f>
        <v>7.0000000000000007E-2</v>
      </c>
      <c r="P103" s="171"/>
      <c r="Q103" s="171">
        <f>SUM(Q104:Q109)</f>
        <v>0</v>
      </c>
      <c r="R103" s="171"/>
      <c r="S103" s="171"/>
      <c r="T103" s="172"/>
      <c r="U103" s="166"/>
      <c r="V103" s="166">
        <f>SUM(V104:V109)</f>
        <v>13.830000000000002</v>
      </c>
      <c r="W103" s="166"/>
      <c r="X103" s="166"/>
      <c r="AG103" t="s">
        <v>156</v>
      </c>
    </row>
    <row r="104" spans="1:60" ht="30" outlineLevel="1" x14ac:dyDescent="0.25">
      <c r="A104" s="181">
        <v>42</v>
      </c>
      <c r="B104" s="182" t="s">
        <v>502</v>
      </c>
      <c r="C104" s="193" t="s">
        <v>503</v>
      </c>
      <c r="D104" s="183" t="s">
        <v>293</v>
      </c>
      <c r="E104" s="184">
        <v>6.8</v>
      </c>
      <c r="F104" s="185"/>
      <c r="G104" s="186">
        <f>ROUND(E104*F104,2)</f>
        <v>0</v>
      </c>
      <c r="H104" s="185"/>
      <c r="I104" s="186">
        <f>ROUND(E104*H104,2)</f>
        <v>0</v>
      </c>
      <c r="J104" s="185"/>
      <c r="K104" s="186">
        <f>ROUND(E104*J104,2)</f>
        <v>0</v>
      </c>
      <c r="L104" s="186">
        <v>21</v>
      </c>
      <c r="M104" s="186">
        <f>G104*(1+L104/100)</f>
        <v>0</v>
      </c>
      <c r="N104" s="186">
        <v>2.49E-3</v>
      </c>
      <c r="O104" s="186">
        <f>ROUND(E104*N104,2)</f>
        <v>0.02</v>
      </c>
      <c r="P104" s="186">
        <v>0</v>
      </c>
      <c r="Q104" s="186">
        <f>ROUND(E104*P104,2)</f>
        <v>0</v>
      </c>
      <c r="R104" s="186" t="s">
        <v>374</v>
      </c>
      <c r="S104" s="186" t="s">
        <v>161</v>
      </c>
      <c r="T104" s="187" t="s">
        <v>161</v>
      </c>
      <c r="U104" s="162">
        <v>0.53188000000000002</v>
      </c>
      <c r="V104" s="162">
        <f>ROUND(E104*U104,2)</f>
        <v>3.62</v>
      </c>
      <c r="W104" s="162"/>
      <c r="X104" s="162" t="s">
        <v>162</v>
      </c>
      <c r="Y104" s="152"/>
      <c r="Z104" s="152"/>
      <c r="AA104" s="152"/>
      <c r="AB104" s="152"/>
      <c r="AC104" s="152"/>
      <c r="AD104" s="152"/>
      <c r="AE104" s="152"/>
      <c r="AF104" s="152"/>
      <c r="AG104" s="152" t="s">
        <v>163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73">
        <v>43</v>
      </c>
      <c r="B105" s="174" t="s">
        <v>504</v>
      </c>
      <c r="C105" s="191" t="s">
        <v>505</v>
      </c>
      <c r="D105" s="175" t="s">
        <v>293</v>
      </c>
      <c r="E105" s="176">
        <v>23.2</v>
      </c>
      <c r="F105" s="177"/>
      <c r="G105" s="178">
        <f>ROUND(E105*F105,2)</f>
        <v>0</v>
      </c>
      <c r="H105" s="177"/>
      <c r="I105" s="178">
        <f>ROUND(E105*H105,2)</f>
        <v>0</v>
      </c>
      <c r="J105" s="177"/>
      <c r="K105" s="178">
        <f>ROUND(E105*J105,2)</f>
        <v>0</v>
      </c>
      <c r="L105" s="178">
        <v>21</v>
      </c>
      <c r="M105" s="178">
        <f>G105*(1+L105/100)</f>
        <v>0</v>
      </c>
      <c r="N105" s="178">
        <v>1.97E-3</v>
      </c>
      <c r="O105" s="178">
        <f>ROUND(E105*N105,2)</f>
        <v>0.05</v>
      </c>
      <c r="P105" s="178">
        <v>0</v>
      </c>
      <c r="Q105" s="178">
        <f>ROUND(E105*P105,2)</f>
        <v>0</v>
      </c>
      <c r="R105" s="178" t="s">
        <v>374</v>
      </c>
      <c r="S105" s="178" t="s">
        <v>161</v>
      </c>
      <c r="T105" s="179" t="s">
        <v>161</v>
      </c>
      <c r="U105" s="162">
        <v>0.44</v>
      </c>
      <c r="V105" s="162">
        <f>ROUND(E105*U105,2)</f>
        <v>10.210000000000001</v>
      </c>
      <c r="W105" s="162"/>
      <c r="X105" s="162" t="s">
        <v>162</v>
      </c>
      <c r="Y105" s="152"/>
      <c r="Z105" s="152"/>
      <c r="AA105" s="152"/>
      <c r="AB105" s="152"/>
      <c r="AC105" s="152"/>
      <c r="AD105" s="152"/>
      <c r="AE105" s="152"/>
      <c r="AF105" s="152"/>
      <c r="AG105" s="152" t="s">
        <v>163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5">
      <c r="A106" s="159"/>
      <c r="B106" s="160"/>
      <c r="C106" s="257" t="s">
        <v>506</v>
      </c>
      <c r="D106" s="258"/>
      <c r="E106" s="258"/>
      <c r="F106" s="258"/>
      <c r="G106" s="258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165</v>
      </c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5">
      <c r="A107" s="159"/>
      <c r="B107" s="160"/>
      <c r="C107" s="192" t="s">
        <v>507</v>
      </c>
      <c r="D107" s="164"/>
      <c r="E107" s="165">
        <v>23.2</v>
      </c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167</v>
      </c>
      <c r="AH107" s="152">
        <v>0</v>
      </c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5">
      <c r="A108" s="159">
        <v>44</v>
      </c>
      <c r="B108" s="160" t="s">
        <v>508</v>
      </c>
      <c r="C108" s="194" t="s">
        <v>509</v>
      </c>
      <c r="D108" s="161" t="s">
        <v>0</v>
      </c>
      <c r="E108" s="188"/>
      <c r="F108" s="163"/>
      <c r="G108" s="162">
        <f>ROUND(E108*F108,2)</f>
        <v>0</v>
      </c>
      <c r="H108" s="163"/>
      <c r="I108" s="162">
        <f>ROUND(E108*H108,2)</f>
        <v>0</v>
      </c>
      <c r="J108" s="163"/>
      <c r="K108" s="162">
        <f>ROUND(E108*J108,2)</f>
        <v>0</v>
      </c>
      <c r="L108" s="162">
        <v>21</v>
      </c>
      <c r="M108" s="162">
        <f>G108*(1+L108/100)</f>
        <v>0</v>
      </c>
      <c r="N108" s="162">
        <v>0</v>
      </c>
      <c r="O108" s="162">
        <f>ROUND(E108*N108,2)</f>
        <v>0</v>
      </c>
      <c r="P108" s="162">
        <v>0</v>
      </c>
      <c r="Q108" s="162">
        <f>ROUND(E108*P108,2)</f>
        <v>0</v>
      </c>
      <c r="R108" s="162" t="s">
        <v>374</v>
      </c>
      <c r="S108" s="162" t="s">
        <v>161</v>
      </c>
      <c r="T108" s="162" t="s">
        <v>161</v>
      </c>
      <c r="U108" s="162">
        <v>0</v>
      </c>
      <c r="V108" s="162">
        <f>ROUND(E108*U108,2)</f>
        <v>0</v>
      </c>
      <c r="W108" s="162"/>
      <c r="X108" s="162" t="s">
        <v>348</v>
      </c>
      <c r="Y108" s="152"/>
      <c r="Z108" s="152"/>
      <c r="AA108" s="152"/>
      <c r="AB108" s="152"/>
      <c r="AC108" s="152"/>
      <c r="AD108" s="152"/>
      <c r="AE108" s="152"/>
      <c r="AF108" s="152"/>
      <c r="AG108" s="152" t="s">
        <v>349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5">
      <c r="A109" s="159"/>
      <c r="B109" s="160"/>
      <c r="C109" s="255" t="s">
        <v>462</v>
      </c>
      <c r="D109" s="256"/>
      <c r="E109" s="256"/>
      <c r="F109" s="256"/>
      <c r="G109" s="256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165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ht="13" x14ac:dyDescent="0.25">
      <c r="A110" s="167" t="s">
        <v>155</v>
      </c>
      <c r="B110" s="168" t="s">
        <v>110</v>
      </c>
      <c r="C110" s="190" t="s">
        <v>111</v>
      </c>
      <c r="D110" s="169"/>
      <c r="E110" s="170"/>
      <c r="F110" s="171"/>
      <c r="G110" s="171">
        <f>SUMIF(AG111:AG123,"&lt;&gt;NOR",G111:G123)</f>
        <v>0</v>
      </c>
      <c r="H110" s="171"/>
      <c r="I110" s="171">
        <f>SUM(I111:I123)</f>
        <v>0</v>
      </c>
      <c r="J110" s="171"/>
      <c r="K110" s="171">
        <f>SUM(K111:K123)</f>
        <v>0</v>
      </c>
      <c r="L110" s="171"/>
      <c r="M110" s="171">
        <f>SUM(M111:M123)</f>
        <v>0</v>
      </c>
      <c r="N110" s="171"/>
      <c r="O110" s="171">
        <f>SUM(O111:O123)</f>
        <v>0.49</v>
      </c>
      <c r="P110" s="171"/>
      <c r="Q110" s="171">
        <f>SUM(Q111:Q123)</f>
        <v>0</v>
      </c>
      <c r="R110" s="171"/>
      <c r="S110" s="171"/>
      <c r="T110" s="172"/>
      <c r="U110" s="166"/>
      <c r="V110" s="166">
        <f>SUM(V111:V123)</f>
        <v>23.02</v>
      </c>
      <c r="W110" s="166"/>
      <c r="X110" s="166"/>
      <c r="AG110" t="s">
        <v>156</v>
      </c>
    </row>
    <row r="111" spans="1:60" ht="20" outlineLevel="1" x14ac:dyDescent="0.25">
      <c r="A111" s="173">
        <v>45</v>
      </c>
      <c r="B111" s="174" t="s">
        <v>510</v>
      </c>
      <c r="C111" s="191" t="s">
        <v>511</v>
      </c>
      <c r="D111" s="175" t="s">
        <v>199</v>
      </c>
      <c r="E111" s="176">
        <v>34.72</v>
      </c>
      <c r="F111" s="177"/>
      <c r="G111" s="178">
        <f>ROUND(E111*F111,2)</f>
        <v>0</v>
      </c>
      <c r="H111" s="177"/>
      <c r="I111" s="178">
        <f>ROUND(E111*H111,2)</f>
        <v>0</v>
      </c>
      <c r="J111" s="177"/>
      <c r="K111" s="178">
        <f>ROUND(E111*J111,2)</f>
        <v>0</v>
      </c>
      <c r="L111" s="178">
        <v>21</v>
      </c>
      <c r="M111" s="178">
        <f>G111*(1+L111/100)</f>
        <v>0</v>
      </c>
      <c r="N111" s="178">
        <v>1.9000000000000001E-4</v>
      </c>
      <c r="O111" s="178">
        <f>ROUND(E111*N111,2)</f>
        <v>0.01</v>
      </c>
      <c r="P111" s="178">
        <v>0</v>
      </c>
      <c r="Q111" s="178">
        <f>ROUND(E111*P111,2)</f>
        <v>0</v>
      </c>
      <c r="R111" s="178" t="s">
        <v>512</v>
      </c>
      <c r="S111" s="178" t="s">
        <v>161</v>
      </c>
      <c r="T111" s="179" t="s">
        <v>161</v>
      </c>
      <c r="U111" s="162">
        <v>0.55300000000000005</v>
      </c>
      <c r="V111" s="162">
        <f>ROUND(E111*U111,2)</f>
        <v>19.2</v>
      </c>
      <c r="W111" s="162"/>
      <c r="X111" s="162" t="s">
        <v>162</v>
      </c>
      <c r="Y111" s="152"/>
      <c r="Z111" s="152"/>
      <c r="AA111" s="152"/>
      <c r="AB111" s="152"/>
      <c r="AC111" s="152"/>
      <c r="AD111" s="152"/>
      <c r="AE111" s="152"/>
      <c r="AF111" s="152"/>
      <c r="AG111" s="152" t="s">
        <v>163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59"/>
      <c r="B112" s="160"/>
      <c r="C112" s="253" t="s">
        <v>513</v>
      </c>
      <c r="D112" s="254"/>
      <c r="E112" s="254"/>
      <c r="F112" s="254"/>
      <c r="G112" s="254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192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59"/>
      <c r="B113" s="160"/>
      <c r="C113" s="192" t="s">
        <v>514</v>
      </c>
      <c r="D113" s="164"/>
      <c r="E113" s="165">
        <v>34.72</v>
      </c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167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ht="20" outlineLevel="1" x14ac:dyDescent="0.25">
      <c r="A114" s="173">
        <v>46</v>
      </c>
      <c r="B114" s="174" t="s">
        <v>515</v>
      </c>
      <c r="C114" s="191" t="s">
        <v>516</v>
      </c>
      <c r="D114" s="175" t="s">
        <v>199</v>
      </c>
      <c r="E114" s="176">
        <v>5.6</v>
      </c>
      <c r="F114" s="177"/>
      <c r="G114" s="178">
        <f>ROUND(E114*F114,2)</f>
        <v>0</v>
      </c>
      <c r="H114" s="177"/>
      <c r="I114" s="178">
        <f>ROUND(E114*H114,2)</f>
        <v>0</v>
      </c>
      <c r="J114" s="177"/>
      <c r="K114" s="178">
        <f>ROUND(E114*J114,2)</f>
        <v>0</v>
      </c>
      <c r="L114" s="178">
        <v>21</v>
      </c>
      <c r="M114" s="178">
        <f>G114*(1+L114/100)</f>
        <v>0</v>
      </c>
      <c r="N114" s="178">
        <v>1.7000000000000001E-4</v>
      </c>
      <c r="O114" s="178">
        <f>ROUND(E114*N114,2)</f>
        <v>0</v>
      </c>
      <c r="P114" s="178">
        <v>0</v>
      </c>
      <c r="Q114" s="178">
        <f>ROUND(E114*P114,2)</f>
        <v>0</v>
      </c>
      <c r="R114" s="178" t="s">
        <v>512</v>
      </c>
      <c r="S114" s="178" t="s">
        <v>161</v>
      </c>
      <c r="T114" s="179" t="s">
        <v>161</v>
      </c>
      <c r="U114" s="162">
        <v>0.68300000000000005</v>
      </c>
      <c r="V114" s="162">
        <f>ROUND(E114*U114,2)</f>
        <v>3.82</v>
      </c>
      <c r="W114" s="162"/>
      <c r="X114" s="162" t="s">
        <v>162</v>
      </c>
      <c r="Y114" s="152"/>
      <c r="Z114" s="152"/>
      <c r="AA114" s="152"/>
      <c r="AB114" s="152"/>
      <c r="AC114" s="152"/>
      <c r="AD114" s="152"/>
      <c r="AE114" s="152"/>
      <c r="AF114" s="152"/>
      <c r="AG114" s="152" t="s">
        <v>163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5">
      <c r="A115" s="159"/>
      <c r="B115" s="160"/>
      <c r="C115" s="253" t="s">
        <v>513</v>
      </c>
      <c r="D115" s="254"/>
      <c r="E115" s="254"/>
      <c r="F115" s="254"/>
      <c r="G115" s="254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192</v>
      </c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5">
      <c r="A116" s="159"/>
      <c r="B116" s="160"/>
      <c r="C116" s="192" t="s">
        <v>517</v>
      </c>
      <c r="D116" s="164"/>
      <c r="E116" s="165">
        <v>5.6</v>
      </c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167</v>
      </c>
      <c r="AH116" s="152">
        <v>0</v>
      </c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5">
      <c r="A117" s="181">
        <v>47</v>
      </c>
      <c r="B117" s="182" t="s">
        <v>518</v>
      </c>
      <c r="C117" s="193" t="s">
        <v>519</v>
      </c>
      <c r="D117" s="183" t="s">
        <v>520</v>
      </c>
      <c r="E117" s="184">
        <v>1</v>
      </c>
      <c r="F117" s="185"/>
      <c r="G117" s="186">
        <f>ROUND(E117*F117,2)</f>
        <v>0</v>
      </c>
      <c r="H117" s="185"/>
      <c r="I117" s="186">
        <f>ROUND(E117*H117,2)</f>
        <v>0</v>
      </c>
      <c r="J117" s="185"/>
      <c r="K117" s="186">
        <f>ROUND(E117*J117,2)</f>
        <v>0</v>
      </c>
      <c r="L117" s="186">
        <v>21</v>
      </c>
      <c r="M117" s="186">
        <f>G117*(1+L117/100)</f>
        <v>0</v>
      </c>
      <c r="N117" s="186">
        <v>0</v>
      </c>
      <c r="O117" s="186">
        <f>ROUND(E117*N117,2)</f>
        <v>0</v>
      </c>
      <c r="P117" s="186">
        <v>0</v>
      </c>
      <c r="Q117" s="186">
        <f>ROUND(E117*P117,2)</f>
        <v>0</v>
      </c>
      <c r="R117" s="186"/>
      <c r="S117" s="186" t="s">
        <v>287</v>
      </c>
      <c r="T117" s="187" t="s">
        <v>288</v>
      </c>
      <c r="U117" s="162">
        <v>0</v>
      </c>
      <c r="V117" s="162">
        <f>ROUND(E117*U117,2)</f>
        <v>0</v>
      </c>
      <c r="W117" s="162"/>
      <c r="X117" s="162" t="s">
        <v>162</v>
      </c>
      <c r="Y117" s="152"/>
      <c r="Z117" s="152"/>
      <c r="AA117" s="152"/>
      <c r="AB117" s="152"/>
      <c r="AC117" s="152"/>
      <c r="AD117" s="152"/>
      <c r="AE117" s="152"/>
      <c r="AF117" s="152"/>
      <c r="AG117" s="152" t="s">
        <v>163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5">
      <c r="A118" s="173">
        <v>48</v>
      </c>
      <c r="B118" s="174" t="s">
        <v>521</v>
      </c>
      <c r="C118" s="191" t="s">
        <v>522</v>
      </c>
      <c r="D118" s="175" t="s">
        <v>159</v>
      </c>
      <c r="E118" s="176">
        <v>0.15679999999999999</v>
      </c>
      <c r="F118" s="177"/>
      <c r="G118" s="178">
        <f>ROUND(E118*F118,2)</f>
        <v>0</v>
      </c>
      <c r="H118" s="177"/>
      <c r="I118" s="178">
        <f>ROUND(E118*H118,2)</f>
        <v>0</v>
      </c>
      <c r="J118" s="177"/>
      <c r="K118" s="178">
        <f>ROUND(E118*J118,2)</f>
        <v>0</v>
      </c>
      <c r="L118" s="178">
        <v>21</v>
      </c>
      <c r="M118" s="178">
        <f>G118*(1+L118/100)</f>
        <v>0</v>
      </c>
      <c r="N118" s="178">
        <v>0.55000000000000004</v>
      </c>
      <c r="O118" s="178">
        <f>ROUND(E118*N118,2)</f>
        <v>0.09</v>
      </c>
      <c r="P118" s="178">
        <v>0</v>
      </c>
      <c r="Q118" s="178">
        <f>ROUND(E118*P118,2)</f>
        <v>0</v>
      </c>
      <c r="R118" s="178" t="s">
        <v>242</v>
      </c>
      <c r="S118" s="178" t="s">
        <v>161</v>
      </c>
      <c r="T118" s="179" t="s">
        <v>161</v>
      </c>
      <c r="U118" s="162">
        <v>0</v>
      </c>
      <c r="V118" s="162">
        <f>ROUND(E118*U118,2)</f>
        <v>0</v>
      </c>
      <c r="W118" s="162"/>
      <c r="X118" s="162" t="s">
        <v>243</v>
      </c>
      <c r="Y118" s="152"/>
      <c r="Z118" s="152"/>
      <c r="AA118" s="152"/>
      <c r="AB118" s="152"/>
      <c r="AC118" s="152"/>
      <c r="AD118" s="152"/>
      <c r="AE118" s="152"/>
      <c r="AF118" s="152"/>
      <c r="AG118" s="152" t="s">
        <v>244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5">
      <c r="A119" s="159"/>
      <c r="B119" s="160"/>
      <c r="C119" s="192" t="s">
        <v>523</v>
      </c>
      <c r="D119" s="164"/>
      <c r="E119" s="165">
        <v>0.15679999999999999</v>
      </c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52"/>
      <c r="Z119" s="152"/>
      <c r="AA119" s="152"/>
      <c r="AB119" s="152"/>
      <c r="AC119" s="152"/>
      <c r="AD119" s="152"/>
      <c r="AE119" s="152"/>
      <c r="AF119" s="152"/>
      <c r="AG119" s="152" t="s">
        <v>167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5">
      <c r="A120" s="173">
        <v>49</v>
      </c>
      <c r="B120" s="174" t="s">
        <v>524</v>
      </c>
      <c r="C120" s="191" t="s">
        <v>525</v>
      </c>
      <c r="D120" s="175" t="s">
        <v>199</v>
      </c>
      <c r="E120" s="176">
        <v>39.927999999999997</v>
      </c>
      <c r="F120" s="177"/>
      <c r="G120" s="178">
        <f>ROUND(E120*F120,2)</f>
        <v>0</v>
      </c>
      <c r="H120" s="177"/>
      <c r="I120" s="178">
        <f>ROUND(E120*H120,2)</f>
        <v>0</v>
      </c>
      <c r="J120" s="177"/>
      <c r="K120" s="178">
        <f>ROUND(E120*J120,2)</f>
        <v>0</v>
      </c>
      <c r="L120" s="178">
        <v>21</v>
      </c>
      <c r="M120" s="178">
        <f>G120*(1+L120/100)</f>
        <v>0</v>
      </c>
      <c r="N120" s="178">
        <v>9.7999999999999997E-3</v>
      </c>
      <c r="O120" s="178">
        <f>ROUND(E120*N120,2)</f>
        <v>0.39</v>
      </c>
      <c r="P120" s="178">
        <v>0</v>
      </c>
      <c r="Q120" s="178">
        <f>ROUND(E120*P120,2)</f>
        <v>0</v>
      </c>
      <c r="R120" s="178"/>
      <c r="S120" s="178" t="s">
        <v>287</v>
      </c>
      <c r="T120" s="179" t="s">
        <v>161</v>
      </c>
      <c r="U120" s="162">
        <v>0</v>
      </c>
      <c r="V120" s="162">
        <f>ROUND(E120*U120,2)</f>
        <v>0</v>
      </c>
      <c r="W120" s="162"/>
      <c r="X120" s="162" t="s">
        <v>243</v>
      </c>
      <c r="Y120" s="152"/>
      <c r="Z120" s="152"/>
      <c r="AA120" s="152"/>
      <c r="AB120" s="152"/>
      <c r="AC120" s="152"/>
      <c r="AD120" s="152"/>
      <c r="AE120" s="152"/>
      <c r="AF120" s="152"/>
      <c r="AG120" s="152" t="s">
        <v>244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59"/>
      <c r="B121" s="160"/>
      <c r="C121" s="192" t="s">
        <v>526</v>
      </c>
      <c r="D121" s="164"/>
      <c r="E121" s="165">
        <v>39.927999999999997</v>
      </c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167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59">
        <v>50</v>
      </c>
      <c r="B122" s="160" t="s">
        <v>527</v>
      </c>
      <c r="C122" s="194" t="s">
        <v>528</v>
      </c>
      <c r="D122" s="161" t="s">
        <v>0</v>
      </c>
      <c r="E122" s="188"/>
      <c r="F122" s="163"/>
      <c r="G122" s="162">
        <f>ROUND(E122*F122,2)</f>
        <v>0</v>
      </c>
      <c r="H122" s="163"/>
      <c r="I122" s="162">
        <f>ROUND(E122*H122,2)</f>
        <v>0</v>
      </c>
      <c r="J122" s="163"/>
      <c r="K122" s="162">
        <f>ROUND(E122*J122,2)</f>
        <v>0</v>
      </c>
      <c r="L122" s="162">
        <v>21</v>
      </c>
      <c r="M122" s="162">
        <f>G122*(1+L122/100)</f>
        <v>0</v>
      </c>
      <c r="N122" s="162">
        <v>0</v>
      </c>
      <c r="O122" s="162">
        <f>ROUND(E122*N122,2)</f>
        <v>0</v>
      </c>
      <c r="P122" s="162">
        <v>0</v>
      </c>
      <c r="Q122" s="162">
        <f>ROUND(E122*P122,2)</f>
        <v>0</v>
      </c>
      <c r="R122" s="162" t="s">
        <v>512</v>
      </c>
      <c r="S122" s="162" t="s">
        <v>161</v>
      </c>
      <c r="T122" s="162" t="s">
        <v>161</v>
      </c>
      <c r="U122" s="162">
        <v>0</v>
      </c>
      <c r="V122" s="162">
        <f>ROUND(E122*U122,2)</f>
        <v>0</v>
      </c>
      <c r="W122" s="162"/>
      <c r="X122" s="162" t="s">
        <v>348</v>
      </c>
      <c r="Y122" s="152"/>
      <c r="Z122" s="152"/>
      <c r="AA122" s="152"/>
      <c r="AB122" s="152"/>
      <c r="AC122" s="152"/>
      <c r="AD122" s="152"/>
      <c r="AE122" s="152"/>
      <c r="AF122" s="152"/>
      <c r="AG122" s="152" t="s">
        <v>349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59"/>
      <c r="B123" s="160"/>
      <c r="C123" s="255" t="s">
        <v>462</v>
      </c>
      <c r="D123" s="256"/>
      <c r="E123" s="256"/>
      <c r="F123" s="256"/>
      <c r="G123" s="256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165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x14ac:dyDescent="0.25">
      <c r="A124" s="3"/>
      <c r="B124" s="4"/>
      <c r="C124" s="195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AE124">
        <v>15</v>
      </c>
      <c r="AF124">
        <v>21</v>
      </c>
      <c r="AG124" t="s">
        <v>142</v>
      </c>
    </row>
    <row r="125" spans="1:60" ht="13" x14ac:dyDescent="0.25">
      <c r="A125" s="155"/>
      <c r="B125" s="156" t="s">
        <v>29</v>
      </c>
      <c r="C125" s="196"/>
      <c r="D125" s="157"/>
      <c r="E125" s="158"/>
      <c r="F125" s="158"/>
      <c r="G125" s="189">
        <f>G8+G22+G46+G49+G51+G71+G103+G110</f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E125">
        <f>SUMIF(L7:L123,AE124,G7:G123)</f>
        <v>0</v>
      </c>
      <c r="AF125">
        <f>SUMIF(L7:L123,AF124,G7:G123)</f>
        <v>0</v>
      </c>
      <c r="AG125" t="s">
        <v>407</v>
      </c>
    </row>
    <row r="126" spans="1:60" x14ac:dyDescent="0.25">
      <c r="C126" s="197"/>
      <c r="D126" s="10"/>
      <c r="AG126" t="s">
        <v>408</v>
      </c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RiZmI7+FndRT8uXSGCQ7FGWWhmSv7wZWlTcFFUg0DCpR8yIVMQpWypItUkxR79cxKO4ieZwDoEN8++aWxBY+A==" saltValue="PdkGnj4SDc3PJiwzMMtXVw==" spinCount="100000" sheet="1"/>
  <mergeCells count="25">
    <mergeCell ref="C13:G13"/>
    <mergeCell ref="A1:G1"/>
    <mergeCell ref="C2:G2"/>
    <mergeCell ref="C3:G3"/>
    <mergeCell ref="C4:G4"/>
    <mergeCell ref="C10:G10"/>
    <mergeCell ref="C48:G48"/>
    <mergeCell ref="C15:G15"/>
    <mergeCell ref="C17:G17"/>
    <mergeCell ref="C20:G20"/>
    <mergeCell ref="C24:G24"/>
    <mergeCell ref="C27:G27"/>
    <mergeCell ref="C30:G30"/>
    <mergeCell ref="C31:G31"/>
    <mergeCell ref="C33:G33"/>
    <mergeCell ref="C36:G36"/>
    <mergeCell ref="C39:G39"/>
    <mergeCell ref="C42:G42"/>
    <mergeCell ref="C123:G123"/>
    <mergeCell ref="C70:G70"/>
    <mergeCell ref="C102:G102"/>
    <mergeCell ref="C106:G106"/>
    <mergeCell ref="C109:G109"/>
    <mergeCell ref="C112:G112"/>
    <mergeCell ref="C115:G1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26" customWidth="1"/>
    <col min="3" max="3" width="63.1796875" style="12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4" width="0" hidden="1" customWidth="1"/>
    <col min="29" max="29" width="0" hidden="1" customWidth="1"/>
    <col min="31" max="41" width="0" hidden="1" customWidth="1"/>
    <col min="53" max="53" width="98.6328125" customWidth="1"/>
  </cols>
  <sheetData>
    <row r="1" spans="1:60" ht="15.75" customHeight="1" x14ac:dyDescent="0.35">
      <c r="A1" s="261" t="s">
        <v>129</v>
      </c>
      <c r="B1" s="261"/>
      <c r="C1" s="261"/>
      <c r="D1" s="261"/>
      <c r="E1" s="261"/>
      <c r="F1" s="261"/>
      <c r="G1" s="261"/>
      <c r="AG1" t="s">
        <v>130</v>
      </c>
    </row>
    <row r="2" spans="1:60" ht="25" customHeight="1" x14ac:dyDescent="0.25">
      <c r="A2" s="144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131</v>
      </c>
    </row>
    <row r="3" spans="1:60" ht="25" customHeight="1" x14ac:dyDescent="0.25">
      <c r="A3" s="144" t="s">
        <v>8</v>
      </c>
      <c r="B3" s="49" t="s">
        <v>53</v>
      </c>
      <c r="C3" s="262" t="s">
        <v>54</v>
      </c>
      <c r="D3" s="263"/>
      <c r="E3" s="263"/>
      <c r="F3" s="263"/>
      <c r="G3" s="264"/>
      <c r="AC3" s="126" t="s">
        <v>131</v>
      </c>
      <c r="AG3" t="s">
        <v>132</v>
      </c>
    </row>
    <row r="4" spans="1:60" ht="25" customHeight="1" x14ac:dyDescent="0.25">
      <c r="A4" s="145" t="s">
        <v>9</v>
      </c>
      <c r="B4" s="146" t="s">
        <v>49</v>
      </c>
      <c r="C4" s="265" t="s">
        <v>50</v>
      </c>
      <c r="D4" s="266"/>
      <c r="E4" s="266"/>
      <c r="F4" s="266"/>
      <c r="G4" s="267"/>
      <c r="AG4" t="s">
        <v>133</v>
      </c>
    </row>
    <row r="5" spans="1:60" x14ac:dyDescent="0.25">
      <c r="D5" s="10"/>
    </row>
    <row r="6" spans="1:60" ht="37.5" x14ac:dyDescent="0.25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 x14ac:dyDescent="0.25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3" x14ac:dyDescent="0.25">
      <c r="A8" s="167" t="s">
        <v>155</v>
      </c>
      <c r="B8" s="168" t="s">
        <v>49</v>
      </c>
      <c r="C8" s="190" t="s">
        <v>67</v>
      </c>
      <c r="D8" s="169"/>
      <c r="E8" s="170"/>
      <c r="F8" s="171"/>
      <c r="G8" s="171">
        <f>SUMIF(AG9:AG37,"&lt;&gt;NOR",G9:G37)</f>
        <v>0</v>
      </c>
      <c r="H8" s="171"/>
      <c r="I8" s="171">
        <f>SUM(I9:I37)</f>
        <v>0</v>
      </c>
      <c r="J8" s="171"/>
      <c r="K8" s="171">
        <f>SUM(K9:K37)</f>
        <v>0</v>
      </c>
      <c r="L8" s="171"/>
      <c r="M8" s="171">
        <f>SUM(M9:M37)</f>
        <v>0</v>
      </c>
      <c r="N8" s="171"/>
      <c r="O8" s="171">
        <f>SUM(O9:O37)</f>
        <v>0.03</v>
      </c>
      <c r="P8" s="171"/>
      <c r="Q8" s="171">
        <f>SUM(Q9:Q37)</f>
        <v>0</v>
      </c>
      <c r="R8" s="171"/>
      <c r="S8" s="171"/>
      <c r="T8" s="172"/>
      <c r="U8" s="166"/>
      <c r="V8" s="166">
        <f>SUM(V9:V37)</f>
        <v>359.95</v>
      </c>
      <c r="W8" s="166"/>
      <c r="X8" s="166"/>
      <c r="AG8" t="s">
        <v>156</v>
      </c>
    </row>
    <row r="9" spans="1:60" outlineLevel="1" x14ac:dyDescent="0.25">
      <c r="A9" s="173">
        <v>1</v>
      </c>
      <c r="B9" s="174" t="s">
        <v>157</v>
      </c>
      <c r="C9" s="191" t="s">
        <v>158</v>
      </c>
      <c r="D9" s="175" t="s">
        <v>159</v>
      </c>
      <c r="E9" s="176">
        <v>15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 t="s">
        <v>160</v>
      </c>
      <c r="S9" s="178" t="s">
        <v>161</v>
      </c>
      <c r="T9" s="179" t="s">
        <v>161</v>
      </c>
      <c r="U9" s="162">
        <v>9.7000000000000003E-2</v>
      </c>
      <c r="V9" s="162">
        <f>ROUND(E9*U9,2)</f>
        <v>1.46</v>
      </c>
      <c r="W9" s="162"/>
      <c r="X9" s="162" t="s">
        <v>162</v>
      </c>
      <c r="Y9" s="152"/>
      <c r="Z9" s="152"/>
      <c r="AA9" s="152"/>
      <c r="AB9" s="152"/>
      <c r="AC9" s="152"/>
      <c r="AD9" s="152"/>
      <c r="AE9" s="152"/>
      <c r="AF9" s="152"/>
      <c r="AG9" s="152" t="s">
        <v>163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5">
      <c r="A10" s="159"/>
      <c r="B10" s="160"/>
      <c r="C10" s="257" t="s">
        <v>164</v>
      </c>
      <c r="D10" s="258"/>
      <c r="E10" s="258"/>
      <c r="F10" s="258"/>
      <c r="G10" s="258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52"/>
      <c r="Z10" s="152"/>
      <c r="AA10" s="152"/>
      <c r="AB10" s="152"/>
      <c r="AC10" s="152"/>
      <c r="AD10" s="152"/>
      <c r="AE10" s="152"/>
      <c r="AF10" s="152"/>
      <c r="AG10" s="152" t="s">
        <v>165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80" t="str">
        <f>C10</f>
        <v>nebo lesní půdy, s vodorovným přemístěním na hromady v místě upotřebení nebo na dočasné či trvalé skládky se složením</v>
      </c>
      <c r="BB10" s="152"/>
      <c r="BC10" s="152"/>
      <c r="BD10" s="152"/>
      <c r="BE10" s="152"/>
      <c r="BF10" s="152"/>
      <c r="BG10" s="152"/>
      <c r="BH10" s="152"/>
    </row>
    <row r="11" spans="1:60" outlineLevel="1" x14ac:dyDescent="0.25">
      <c r="A11" s="159"/>
      <c r="B11" s="160"/>
      <c r="C11" s="192" t="s">
        <v>529</v>
      </c>
      <c r="D11" s="164"/>
      <c r="E11" s="165">
        <v>15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52"/>
      <c r="Z11" s="152"/>
      <c r="AA11" s="152"/>
      <c r="AB11" s="152"/>
      <c r="AC11" s="152"/>
      <c r="AD11" s="152"/>
      <c r="AE11" s="152"/>
      <c r="AF11" s="152"/>
      <c r="AG11" s="152" t="s">
        <v>167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" outlineLevel="1" x14ac:dyDescent="0.25">
      <c r="A12" s="173">
        <v>2</v>
      </c>
      <c r="B12" s="174" t="s">
        <v>530</v>
      </c>
      <c r="C12" s="191" t="s">
        <v>531</v>
      </c>
      <c r="D12" s="175" t="s">
        <v>159</v>
      </c>
      <c r="E12" s="176">
        <v>118.5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21</v>
      </c>
      <c r="M12" s="178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78" t="s">
        <v>160</v>
      </c>
      <c r="S12" s="178" t="s">
        <v>161</v>
      </c>
      <c r="T12" s="179" t="s">
        <v>161</v>
      </c>
      <c r="U12" s="162">
        <v>0.36799999999999999</v>
      </c>
      <c r="V12" s="162">
        <f>ROUND(E12*U12,2)</f>
        <v>43.61</v>
      </c>
      <c r="W12" s="162"/>
      <c r="X12" s="162" t="s">
        <v>162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163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59"/>
      <c r="B13" s="160"/>
      <c r="C13" s="257" t="s">
        <v>532</v>
      </c>
      <c r="D13" s="258"/>
      <c r="E13" s="258"/>
      <c r="F13" s="258"/>
      <c r="G13" s="258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52"/>
      <c r="Z13" s="152"/>
      <c r="AA13" s="152"/>
      <c r="AB13" s="152"/>
      <c r="AC13" s="152"/>
      <c r="AD13" s="152"/>
      <c r="AE13" s="152"/>
      <c r="AF13" s="152"/>
      <c r="AG13" s="152" t="s">
        <v>165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59"/>
      <c r="B14" s="160"/>
      <c r="C14" s="192" t="s">
        <v>533</v>
      </c>
      <c r="D14" s="164"/>
      <c r="E14" s="165">
        <v>118.5</v>
      </c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52"/>
      <c r="Z14" s="152"/>
      <c r="AA14" s="152"/>
      <c r="AB14" s="152"/>
      <c r="AC14" s="152"/>
      <c r="AD14" s="152"/>
      <c r="AE14" s="152"/>
      <c r="AF14" s="152"/>
      <c r="AG14" s="152" t="s">
        <v>167</v>
      </c>
      <c r="AH14" s="152">
        <v>0</v>
      </c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5">
      <c r="A15" s="173">
        <v>3</v>
      </c>
      <c r="B15" s="174" t="s">
        <v>534</v>
      </c>
      <c r="C15" s="191" t="s">
        <v>535</v>
      </c>
      <c r="D15" s="175" t="s">
        <v>159</v>
      </c>
      <c r="E15" s="176">
        <v>25.5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21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 t="s">
        <v>160</v>
      </c>
      <c r="S15" s="178" t="s">
        <v>161</v>
      </c>
      <c r="T15" s="179" t="s">
        <v>161</v>
      </c>
      <c r="U15" s="162">
        <v>3.5329999999999999</v>
      </c>
      <c r="V15" s="162">
        <f>ROUND(E15*U15,2)</f>
        <v>90.09</v>
      </c>
      <c r="W15" s="162"/>
      <c r="X15" s="162" t="s">
        <v>162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163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5">
      <c r="A16" s="159"/>
      <c r="B16" s="160"/>
      <c r="C16" s="257" t="s">
        <v>536</v>
      </c>
      <c r="D16" s="258"/>
      <c r="E16" s="258"/>
      <c r="F16" s="258"/>
      <c r="G16" s="258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52"/>
      <c r="Z16" s="152"/>
      <c r="AA16" s="152"/>
      <c r="AB16" s="152"/>
      <c r="AC16" s="152"/>
      <c r="AD16" s="152"/>
      <c r="AE16" s="152"/>
      <c r="AF16" s="152"/>
      <c r="AG16" s="152" t="s">
        <v>165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5">
      <c r="A17" s="173">
        <v>4</v>
      </c>
      <c r="B17" s="174" t="s">
        <v>176</v>
      </c>
      <c r="C17" s="191" t="s">
        <v>177</v>
      </c>
      <c r="D17" s="175" t="s">
        <v>159</v>
      </c>
      <c r="E17" s="176">
        <v>144</v>
      </c>
      <c r="F17" s="177"/>
      <c r="G17" s="178">
        <f>ROUND(E17*F17,2)</f>
        <v>0</v>
      </c>
      <c r="H17" s="177"/>
      <c r="I17" s="178">
        <f>ROUND(E17*H17,2)</f>
        <v>0</v>
      </c>
      <c r="J17" s="177"/>
      <c r="K17" s="178">
        <f>ROUND(E17*J17,2)</f>
        <v>0</v>
      </c>
      <c r="L17" s="178">
        <v>21</v>
      </c>
      <c r="M17" s="178">
        <f>G17*(1+L17/100)</f>
        <v>0</v>
      </c>
      <c r="N17" s="178">
        <v>0</v>
      </c>
      <c r="O17" s="178">
        <f>ROUND(E17*N17,2)</f>
        <v>0</v>
      </c>
      <c r="P17" s="178">
        <v>0</v>
      </c>
      <c r="Q17" s="178">
        <f>ROUND(E17*P17,2)</f>
        <v>0</v>
      </c>
      <c r="R17" s="178" t="s">
        <v>160</v>
      </c>
      <c r="S17" s="178" t="s">
        <v>161</v>
      </c>
      <c r="T17" s="179" t="s">
        <v>161</v>
      </c>
      <c r="U17" s="162">
        <v>0.34499999999999997</v>
      </c>
      <c r="V17" s="162">
        <f>ROUND(E17*U17,2)</f>
        <v>49.68</v>
      </c>
      <c r="W17" s="162"/>
      <c r="X17" s="162" t="s">
        <v>162</v>
      </c>
      <c r="Y17" s="152"/>
      <c r="Z17" s="152"/>
      <c r="AA17" s="152"/>
      <c r="AB17" s="152"/>
      <c r="AC17" s="152"/>
      <c r="AD17" s="152"/>
      <c r="AE17" s="152"/>
      <c r="AF17" s="152"/>
      <c r="AG17" s="152" t="s">
        <v>163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59"/>
      <c r="B18" s="160"/>
      <c r="C18" s="257" t="s">
        <v>178</v>
      </c>
      <c r="D18" s="258"/>
      <c r="E18" s="258"/>
      <c r="F18" s="258"/>
      <c r="G18" s="258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52"/>
      <c r="Z18" s="152"/>
      <c r="AA18" s="152"/>
      <c r="AB18" s="152"/>
      <c r="AC18" s="152"/>
      <c r="AD18" s="152"/>
      <c r="AE18" s="152"/>
      <c r="AF18" s="152"/>
      <c r="AG18" s="152" t="s">
        <v>165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80" t="str">
        <f>C18</f>
        <v>bez naložení do dopravní nádoby, ale s vyprázdněním dopravní nádoby na hromadu nebo na dopravní prostředek,</v>
      </c>
      <c r="BB18" s="152"/>
      <c r="BC18" s="152"/>
      <c r="BD18" s="152"/>
      <c r="BE18" s="152"/>
      <c r="BF18" s="152"/>
      <c r="BG18" s="152"/>
      <c r="BH18" s="152"/>
    </row>
    <row r="19" spans="1:60" outlineLevel="1" x14ac:dyDescent="0.25">
      <c r="A19" s="173">
        <v>5</v>
      </c>
      <c r="B19" s="174" t="s">
        <v>184</v>
      </c>
      <c r="C19" s="191" t="s">
        <v>185</v>
      </c>
      <c r="D19" s="175" t="s">
        <v>159</v>
      </c>
      <c r="E19" s="176">
        <v>144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21</v>
      </c>
      <c r="M19" s="178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78" t="s">
        <v>160</v>
      </c>
      <c r="S19" s="178" t="s">
        <v>161</v>
      </c>
      <c r="T19" s="179" t="s">
        <v>161</v>
      </c>
      <c r="U19" s="162">
        <v>1.0999999999999999E-2</v>
      </c>
      <c r="V19" s="162">
        <f>ROUND(E19*U19,2)</f>
        <v>1.58</v>
      </c>
      <c r="W19" s="162"/>
      <c r="X19" s="162" t="s">
        <v>162</v>
      </c>
      <c r="Y19" s="152"/>
      <c r="Z19" s="152"/>
      <c r="AA19" s="152"/>
      <c r="AB19" s="152"/>
      <c r="AC19" s="152"/>
      <c r="AD19" s="152"/>
      <c r="AE19" s="152"/>
      <c r="AF19" s="152"/>
      <c r="AG19" s="152" t="s">
        <v>163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59"/>
      <c r="B20" s="160"/>
      <c r="C20" s="257" t="s">
        <v>182</v>
      </c>
      <c r="D20" s="258"/>
      <c r="E20" s="258"/>
      <c r="F20" s="258"/>
      <c r="G20" s="258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52"/>
      <c r="Z20" s="152"/>
      <c r="AA20" s="152"/>
      <c r="AB20" s="152"/>
      <c r="AC20" s="152"/>
      <c r="AD20" s="152"/>
      <c r="AE20" s="152"/>
      <c r="AF20" s="152"/>
      <c r="AG20" s="152" t="s">
        <v>165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0" outlineLevel="1" x14ac:dyDescent="0.25">
      <c r="A21" s="181">
        <v>6</v>
      </c>
      <c r="B21" s="182" t="s">
        <v>186</v>
      </c>
      <c r="C21" s="193" t="s">
        <v>187</v>
      </c>
      <c r="D21" s="183" t="s">
        <v>159</v>
      </c>
      <c r="E21" s="184">
        <v>144</v>
      </c>
      <c r="F21" s="185"/>
      <c r="G21" s="186">
        <f>ROUND(E21*F21,2)</f>
        <v>0</v>
      </c>
      <c r="H21" s="185"/>
      <c r="I21" s="186">
        <f>ROUND(E21*H21,2)</f>
        <v>0</v>
      </c>
      <c r="J21" s="185"/>
      <c r="K21" s="186">
        <f>ROUND(E21*J21,2)</f>
        <v>0</v>
      </c>
      <c r="L21" s="186">
        <v>21</v>
      </c>
      <c r="M21" s="186">
        <f>G21*(1+L21/100)</f>
        <v>0</v>
      </c>
      <c r="N21" s="186">
        <v>0</v>
      </c>
      <c r="O21" s="186">
        <f>ROUND(E21*N21,2)</f>
        <v>0</v>
      </c>
      <c r="P21" s="186">
        <v>0</v>
      </c>
      <c r="Q21" s="186">
        <f>ROUND(E21*P21,2)</f>
        <v>0</v>
      </c>
      <c r="R21" s="186" t="s">
        <v>160</v>
      </c>
      <c r="S21" s="186" t="s">
        <v>161</v>
      </c>
      <c r="T21" s="187" t="s">
        <v>161</v>
      </c>
      <c r="U21" s="162">
        <v>0.65200000000000002</v>
      </c>
      <c r="V21" s="162">
        <f>ROUND(E21*U21,2)</f>
        <v>93.89</v>
      </c>
      <c r="W21" s="162"/>
      <c r="X21" s="162" t="s">
        <v>162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163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5">
      <c r="A22" s="173">
        <v>7</v>
      </c>
      <c r="B22" s="174" t="s">
        <v>189</v>
      </c>
      <c r="C22" s="191" t="s">
        <v>190</v>
      </c>
      <c r="D22" s="175" t="s">
        <v>159</v>
      </c>
      <c r="E22" s="176">
        <v>144</v>
      </c>
      <c r="F22" s="177"/>
      <c r="G22" s="178">
        <f>ROUND(E22*F22,2)</f>
        <v>0</v>
      </c>
      <c r="H22" s="177"/>
      <c r="I22" s="178">
        <f>ROUND(E22*H22,2)</f>
        <v>0</v>
      </c>
      <c r="J22" s="177"/>
      <c r="K22" s="178">
        <f>ROUND(E22*J22,2)</f>
        <v>0</v>
      </c>
      <c r="L22" s="178">
        <v>21</v>
      </c>
      <c r="M22" s="178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78" t="s">
        <v>160</v>
      </c>
      <c r="S22" s="178" t="s">
        <v>161</v>
      </c>
      <c r="T22" s="179" t="s">
        <v>161</v>
      </c>
      <c r="U22" s="162">
        <v>3.1E-2</v>
      </c>
      <c r="V22" s="162">
        <f>ROUND(E22*U22,2)</f>
        <v>4.46</v>
      </c>
      <c r="W22" s="162"/>
      <c r="X22" s="162" t="s">
        <v>162</v>
      </c>
      <c r="Y22" s="152"/>
      <c r="Z22" s="152"/>
      <c r="AA22" s="152"/>
      <c r="AB22" s="152"/>
      <c r="AC22" s="152"/>
      <c r="AD22" s="152"/>
      <c r="AE22" s="152"/>
      <c r="AF22" s="152"/>
      <c r="AG22" s="152" t="s">
        <v>163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5">
      <c r="A23" s="159"/>
      <c r="B23" s="160"/>
      <c r="C23" s="253" t="s">
        <v>191</v>
      </c>
      <c r="D23" s="254"/>
      <c r="E23" s="254"/>
      <c r="F23" s="254"/>
      <c r="G23" s="254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52"/>
      <c r="Z23" s="152"/>
      <c r="AA23" s="152"/>
      <c r="AB23" s="152"/>
      <c r="AC23" s="152"/>
      <c r="AD23" s="152"/>
      <c r="AE23" s="152"/>
      <c r="AF23" s="152"/>
      <c r="AG23" s="152" t="s">
        <v>192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80" t="str">
        <f>C23</f>
        <v>Uložení sypaniny do násypů nebo na skládku s rozprostřením sypaniny ve vrstvách a s hrubým urovnáním.</v>
      </c>
      <c r="BB23" s="152"/>
      <c r="BC23" s="152"/>
      <c r="BD23" s="152"/>
      <c r="BE23" s="152"/>
      <c r="BF23" s="152"/>
      <c r="BG23" s="152"/>
      <c r="BH23" s="152"/>
    </row>
    <row r="24" spans="1:60" outlineLevel="1" x14ac:dyDescent="0.25">
      <c r="A24" s="173">
        <v>8</v>
      </c>
      <c r="B24" s="174" t="s">
        <v>537</v>
      </c>
      <c r="C24" s="191" t="s">
        <v>538</v>
      </c>
      <c r="D24" s="175" t="s">
        <v>199</v>
      </c>
      <c r="E24" s="176">
        <v>285</v>
      </c>
      <c r="F24" s="177"/>
      <c r="G24" s="178">
        <f>ROUND(E24*F24,2)</f>
        <v>0</v>
      </c>
      <c r="H24" s="177"/>
      <c r="I24" s="178">
        <f>ROUND(E24*H24,2)</f>
        <v>0</v>
      </c>
      <c r="J24" s="177"/>
      <c r="K24" s="178">
        <f>ROUND(E24*J24,2)</f>
        <v>0</v>
      </c>
      <c r="L24" s="178">
        <v>21</v>
      </c>
      <c r="M24" s="178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78" t="s">
        <v>539</v>
      </c>
      <c r="S24" s="178" t="s">
        <v>161</v>
      </c>
      <c r="T24" s="179" t="s">
        <v>161</v>
      </c>
      <c r="U24" s="162">
        <v>0.06</v>
      </c>
      <c r="V24" s="162">
        <f>ROUND(E24*U24,2)</f>
        <v>17.100000000000001</v>
      </c>
      <c r="W24" s="162"/>
      <c r="X24" s="162" t="s">
        <v>162</v>
      </c>
      <c r="Y24" s="152"/>
      <c r="Z24" s="152"/>
      <c r="AA24" s="152"/>
      <c r="AB24" s="152"/>
      <c r="AC24" s="152"/>
      <c r="AD24" s="152"/>
      <c r="AE24" s="152"/>
      <c r="AF24" s="152"/>
      <c r="AG24" s="152" t="s">
        <v>163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59"/>
      <c r="B25" s="160"/>
      <c r="C25" s="257" t="s">
        <v>540</v>
      </c>
      <c r="D25" s="258"/>
      <c r="E25" s="258"/>
      <c r="F25" s="258"/>
      <c r="G25" s="258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52"/>
      <c r="Z25" s="152"/>
      <c r="AA25" s="152"/>
      <c r="AB25" s="152"/>
      <c r="AC25" s="152"/>
      <c r="AD25" s="152"/>
      <c r="AE25" s="152"/>
      <c r="AF25" s="152"/>
      <c r="AG25" s="152" t="s">
        <v>165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5">
      <c r="A26" s="173">
        <v>9</v>
      </c>
      <c r="B26" s="174" t="s">
        <v>197</v>
      </c>
      <c r="C26" s="191" t="s">
        <v>198</v>
      </c>
      <c r="D26" s="175" t="s">
        <v>199</v>
      </c>
      <c r="E26" s="176">
        <v>411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78" t="s">
        <v>160</v>
      </c>
      <c r="S26" s="178" t="s">
        <v>161</v>
      </c>
      <c r="T26" s="179" t="s">
        <v>161</v>
      </c>
      <c r="U26" s="162">
        <v>1.7999999999999999E-2</v>
      </c>
      <c r="V26" s="162">
        <f>ROUND(E26*U26,2)</f>
        <v>7.4</v>
      </c>
      <c r="W26" s="162"/>
      <c r="X26" s="162" t="s">
        <v>162</v>
      </c>
      <c r="Y26" s="152"/>
      <c r="Z26" s="152"/>
      <c r="AA26" s="152"/>
      <c r="AB26" s="152"/>
      <c r="AC26" s="152"/>
      <c r="AD26" s="152"/>
      <c r="AE26" s="152"/>
      <c r="AF26" s="152"/>
      <c r="AG26" s="152" t="s">
        <v>163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5">
      <c r="A27" s="159"/>
      <c r="B27" s="160"/>
      <c r="C27" s="257" t="s">
        <v>200</v>
      </c>
      <c r="D27" s="258"/>
      <c r="E27" s="258"/>
      <c r="F27" s="258"/>
      <c r="G27" s="258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52"/>
      <c r="Z27" s="152"/>
      <c r="AA27" s="152"/>
      <c r="AB27" s="152"/>
      <c r="AC27" s="152"/>
      <c r="AD27" s="152"/>
      <c r="AE27" s="152"/>
      <c r="AF27" s="152"/>
      <c r="AG27" s="152" t="s">
        <v>165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0" outlineLevel="1" x14ac:dyDescent="0.25">
      <c r="A28" s="173">
        <v>10</v>
      </c>
      <c r="B28" s="174" t="s">
        <v>541</v>
      </c>
      <c r="C28" s="191" t="s">
        <v>542</v>
      </c>
      <c r="D28" s="175" t="s">
        <v>199</v>
      </c>
      <c r="E28" s="176">
        <v>285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78" t="s">
        <v>160</v>
      </c>
      <c r="S28" s="178" t="s">
        <v>161</v>
      </c>
      <c r="T28" s="179" t="s">
        <v>161</v>
      </c>
      <c r="U28" s="162">
        <v>0.17699999999999999</v>
      </c>
      <c r="V28" s="162">
        <f>ROUND(E28*U28,2)</f>
        <v>50.45</v>
      </c>
      <c r="W28" s="162"/>
      <c r="X28" s="162" t="s">
        <v>162</v>
      </c>
      <c r="Y28" s="152"/>
      <c r="Z28" s="152"/>
      <c r="AA28" s="152"/>
      <c r="AB28" s="152"/>
      <c r="AC28" s="152"/>
      <c r="AD28" s="152"/>
      <c r="AE28" s="152"/>
      <c r="AF28" s="152"/>
      <c r="AG28" s="152" t="s">
        <v>163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5">
      <c r="A29" s="159"/>
      <c r="B29" s="160"/>
      <c r="C29" s="257" t="s">
        <v>543</v>
      </c>
      <c r="D29" s="258"/>
      <c r="E29" s="258"/>
      <c r="F29" s="258"/>
      <c r="G29" s="258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52"/>
      <c r="Z29" s="152"/>
      <c r="AA29" s="152"/>
      <c r="AB29" s="152"/>
      <c r="AC29" s="152"/>
      <c r="AD29" s="152"/>
      <c r="AE29" s="152"/>
      <c r="AF29" s="152"/>
      <c r="AG29" s="152" t="s">
        <v>165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80" t="str">
        <f>C29</f>
        <v>s případným nutným přemístěním hromad nebo dočasných skládek na místo potřeby ze vzdálenosti do 30 m, v rovině nebo ve svahu do 1 : 5,</v>
      </c>
      <c r="BB29" s="152"/>
      <c r="BC29" s="152"/>
      <c r="BD29" s="152"/>
      <c r="BE29" s="152"/>
      <c r="BF29" s="152"/>
      <c r="BG29" s="152"/>
      <c r="BH29" s="152"/>
    </row>
    <row r="30" spans="1:60" outlineLevel="1" x14ac:dyDescent="0.25">
      <c r="A30" s="181">
        <v>11</v>
      </c>
      <c r="B30" s="182" t="s">
        <v>544</v>
      </c>
      <c r="C30" s="193" t="s">
        <v>545</v>
      </c>
      <c r="D30" s="183" t="s">
        <v>272</v>
      </c>
      <c r="E30" s="184">
        <v>18</v>
      </c>
      <c r="F30" s="185"/>
      <c r="G30" s="186">
        <f t="shared" ref="G30:G37" si="0">ROUND(E30*F30,2)</f>
        <v>0</v>
      </c>
      <c r="H30" s="185"/>
      <c r="I30" s="186">
        <f t="shared" ref="I30:I37" si="1">ROUND(E30*H30,2)</f>
        <v>0</v>
      </c>
      <c r="J30" s="185"/>
      <c r="K30" s="186">
        <f t="shared" ref="K30:K37" si="2">ROUND(E30*J30,2)</f>
        <v>0</v>
      </c>
      <c r="L30" s="186">
        <v>21</v>
      </c>
      <c r="M30" s="186">
        <f t="shared" ref="M30:M37" si="3">G30*(1+L30/100)</f>
        <v>0</v>
      </c>
      <c r="N30" s="186">
        <v>0</v>
      </c>
      <c r="O30" s="186">
        <f t="shared" ref="O30:O37" si="4">ROUND(E30*N30,2)</f>
        <v>0</v>
      </c>
      <c r="P30" s="186">
        <v>0</v>
      </c>
      <c r="Q30" s="186">
        <f t="shared" ref="Q30:Q37" si="5">ROUND(E30*P30,2)</f>
        <v>0</v>
      </c>
      <c r="R30" s="186" t="s">
        <v>539</v>
      </c>
      <c r="S30" s="186" t="s">
        <v>161</v>
      </c>
      <c r="T30" s="187" t="s">
        <v>161</v>
      </c>
      <c r="U30" s="162">
        <v>1.2999999999999999E-2</v>
      </c>
      <c r="V30" s="162">
        <f t="shared" ref="V30:V37" si="6">ROUND(E30*U30,2)</f>
        <v>0.23</v>
      </c>
      <c r="W30" s="162"/>
      <c r="X30" s="162" t="s">
        <v>162</v>
      </c>
      <c r="Y30" s="152"/>
      <c r="Z30" s="152"/>
      <c r="AA30" s="152"/>
      <c r="AB30" s="152"/>
      <c r="AC30" s="152"/>
      <c r="AD30" s="152"/>
      <c r="AE30" s="152"/>
      <c r="AF30" s="152"/>
      <c r="AG30" s="152" t="s">
        <v>163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5">
      <c r="A31" s="181">
        <v>12</v>
      </c>
      <c r="B31" s="182" t="s">
        <v>203</v>
      </c>
      <c r="C31" s="193" t="s">
        <v>204</v>
      </c>
      <c r="D31" s="183" t="s">
        <v>205</v>
      </c>
      <c r="E31" s="184">
        <v>230.4</v>
      </c>
      <c r="F31" s="185"/>
      <c r="G31" s="186">
        <f t="shared" si="0"/>
        <v>0</v>
      </c>
      <c r="H31" s="185"/>
      <c r="I31" s="186">
        <f t="shared" si="1"/>
        <v>0</v>
      </c>
      <c r="J31" s="185"/>
      <c r="K31" s="186">
        <f t="shared" si="2"/>
        <v>0</v>
      </c>
      <c r="L31" s="186">
        <v>21</v>
      </c>
      <c r="M31" s="186">
        <f t="shared" si="3"/>
        <v>0</v>
      </c>
      <c r="N31" s="186">
        <v>0</v>
      </c>
      <c r="O31" s="186">
        <f t="shared" si="4"/>
        <v>0</v>
      </c>
      <c r="P31" s="186">
        <v>0</v>
      </c>
      <c r="Q31" s="186">
        <f t="shared" si="5"/>
        <v>0</v>
      </c>
      <c r="R31" s="186" t="s">
        <v>160</v>
      </c>
      <c r="S31" s="186" t="s">
        <v>161</v>
      </c>
      <c r="T31" s="187" t="s">
        <v>161</v>
      </c>
      <c r="U31" s="162">
        <v>0</v>
      </c>
      <c r="V31" s="162">
        <f t="shared" si="6"/>
        <v>0</v>
      </c>
      <c r="W31" s="162"/>
      <c r="X31" s="162" t="s">
        <v>162</v>
      </c>
      <c r="Y31" s="152"/>
      <c r="Z31" s="152"/>
      <c r="AA31" s="152"/>
      <c r="AB31" s="152"/>
      <c r="AC31" s="152"/>
      <c r="AD31" s="152"/>
      <c r="AE31" s="152"/>
      <c r="AF31" s="152"/>
      <c r="AG31" s="152" t="s">
        <v>163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5">
      <c r="A32" s="181">
        <v>13</v>
      </c>
      <c r="B32" s="182" t="s">
        <v>546</v>
      </c>
      <c r="C32" s="193" t="s">
        <v>547</v>
      </c>
      <c r="D32" s="183" t="s">
        <v>548</v>
      </c>
      <c r="E32" s="184">
        <v>4</v>
      </c>
      <c r="F32" s="185"/>
      <c r="G32" s="186">
        <f t="shared" si="0"/>
        <v>0</v>
      </c>
      <c r="H32" s="185"/>
      <c r="I32" s="186">
        <f t="shared" si="1"/>
        <v>0</v>
      </c>
      <c r="J32" s="185"/>
      <c r="K32" s="186">
        <f t="shared" si="2"/>
        <v>0</v>
      </c>
      <c r="L32" s="186">
        <v>21</v>
      </c>
      <c r="M32" s="186">
        <f t="shared" si="3"/>
        <v>0</v>
      </c>
      <c r="N32" s="186">
        <v>1E-3</v>
      </c>
      <c r="O32" s="186">
        <f t="shared" si="4"/>
        <v>0</v>
      </c>
      <c r="P32" s="186">
        <v>0</v>
      </c>
      <c r="Q32" s="186">
        <f t="shared" si="5"/>
        <v>0</v>
      </c>
      <c r="R32" s="186" t="s">
        <v>242</v>
      </c>
      <c r="S32" s="186" t="s">
        <v>161</v>
      </c>
      <c r="T32" s="187" t="s">
        <v>161</v>
      </c>
      <c r="U32" s="162">
        <v>0</v>
      </c>
      <c r="V32" s="162">
        <f t="shared" si="6"/>
        <v>0</v>
      </c>
      <c r="W32" s="162"/>
      <c r="X32" s="162" t="s">
        <v>243</v>
      </c>
      <c r="Y32" s="152"/>
      <c r="Z32" s="152"/>
      <c r="AA32" s="152"/>
      <c r="AB32" s="152"/>
      <c r="AC32" s="152"/>
      <c r="AD32" s="152"/>
      <c r="AE32" s="152"/>
      <c r="AF32" s="152"/>
      <c r="AG32" s="152" t="s">
        <v>244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81">
        <v>14</v>
      </c>
      <c r="B33" s="182" t="s">
        <v>549</v>
      </c>
      <c r="C33" s="193" t="s">
        <v>550</v>
      </c>
      <c r="D33" s="183" t="s">
        <v>272</v>
      </c>
      <c r="E33" s="184">
        <v>1</v>
      </c>
      <c r="F33" s="185"/>
      <c r="G33" s="186">
        <f t="shared" si="0"/>
        <v>0</v>
      </c>
      <c r="H33" s="185"/>
      <c r="I33" s="186">
        <f t="shared" si="1"/>
        <v>0</v>
      </c>
      <c r="J33" s="185"/>
      <c r="K33" s="186">
        <f t="shared" si="2"/>
        <v>0</v>
      </c>
      <c r="L33" s="186">
        <v>21</v>
      </c>
      <c r="M33" s="186">
        <f t="shared" si="3"/>
        <v>0</v>
      </c>
      <c r="N33" s="186">
        <v>3.5000000000000001E-3</v>
      </c>
      <c r="O33" s="186">
        <f t="shared" si="4"/>
        <v>0</v>
      </c>
      <c r="P33" s="186">
        <v>0</v>
      </c>
      <c r="Q33" s="186">
        <f t="shared" si="5"/>
        <v>0</v>
      </c>
      <c r="R33" s="186" t="s">
        <v>242</v>
      </c>
      <c r="S33" s="186" t="s">
        <v>161</v>
      </c>
      <c r="T33" s="187" t="s">
        <v>161</v>
      </c>
      <c r="U33" s="162">
        <v>0</v>
      </c>
      <c r="V33" s="162">
        <f t="shared" si="6"/>
        <v>0</v>
      </c>
      <c r="W33" s="162"/>
      <c r="X33" s="162" t="s">
        <v>243</v>
      </c>
      <c r="Y33" s="152"/>
      <c r="Z33" s="152"/>
      <c r="AA33" s="152"/>
      <c r="AB33" s="152"/>
      <c r="AC33" s="152"/>
      <c r="AD33" s="152"/>
      <c r="AE33" s="152"/>
      <c r="AF33" s="152"/>
      <c r="AG33" s="152" t="s">
        <v>244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81">
        <v>15</v>
      </c>
      <c r="B34" s="182" t="s">
        <v>551</v>
      </c>
      <c r="C34" s="193" t="s">
        <v>552</v>
      </c>
      <c r="D34" s="183" t="s">
        <v>272</v>
      </c>
      <c r="E34" s="184">
        <v>1</v>
      </c>
      <c r="F34" s="185"/>
      <c r="G34" s="186">
        <f t="shared" si="0"/>
        <v>0</v>
      </c>
      <c r="H34" s="185"/>
      <c r="I34" s="186">
        <f t="shared" si="1"/>
        <v>0</v>
      </c>
      <c r="J34" s="185"/>
      <c r="K34" s="186">
        <f t="shared" si="2"/>
        <v>0</v>
      </c>
      <c r="L34" s="186">
        <v>21</v>
      </c>
      <c r="M34" s="186">
        <f t="shared" si="3"/>
        <v>0</v>
      </c>
      <c r="N34" s="186">
        <v>2.5000000000000001E-2</v>
      </c>
      <c r="O34" s="186">
        <f t="shared" si="4"/>
        <v>0.03</v>
      </c>
      <c r="P34" s="186">
        <v>0</v>
      </c>
      <c r="Q34" s="186">
        <f t="shared" si="5"/>
        <v>0</v>
      </c>
      <c r="R34" s="186" t="s">
        <v>242</v>
      </c>
      <c r="S34" s="186" t="s">
        <v>161</v>
      </c>
      <c r="T34" s="187" t="s">
        <v>161</v>
      </c>
      <c r="U34" s="162">
        <v>0</v>
      </c>
      <c r="V34" s="162">
        <f t="shared" si="6"/>
        <v>0</v>
      </c>
      <c r="W34" s="162"/>
      <c r="X34" s="162" t="s">
        <v>243</v>
      </c>
      <c r="Y34" s="152"/>
      <c r="Z34" s="152"/>
      <c r="AA34" s="152"/>
      <c r="AB34" s="152"/>
      <c r="AC34" s="152"/>
      <c r="AD34" s="152"/>
      <c r="AE34" s="152"/>
      <c r="AF34" s="152"/>
      <c r="AG34" s="152" t="s">
        <v>244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5">
      <c r="A35" s="181">
        <v>16</v>
      </c>
      <c r="B35" s="182" t="s">
        <v>553</v>
      </c>
      <c r="C35" s="193" t="s">
        <v>554</v>
      </c>
      <c r="D35" s="183" t="s">
        <v>555</v>
      </c>
      <c r="E35" s="184">
        <v>10</v>
      </c>
      <c r="F35" s="185"/>
      <c r="G35" s="186">
        <f t="shared" si="0"/>
        <v>0</v>
      </c>
      <c r="H35" s="185"/>
      <c r="I35" s="186">
        <f t="shared" si="1"/>
        <v>0</v>
      </c>
      <c r="J35" s="185"/>
      <c r="K35" s="186">
        <f t="shared" si="2"/>
        <v>0</v>
      </c>
      <c r="L35" s="186">
        <v>21</v>
      </c>
      <c r="M35" s="186">
        <f t="shared" si="3"/>
        <v>0</v>
      </c>
      <c r="N35" s="186">
        <v>0</v>
      </c>
      <c r="O35" s="186">
        <f t="shared" si="4"/>
        <v>0</v>
      </c>
      <c r="P35" s="186">
        <v>0</v>
      </c>
      <c r="Q35" s="186">
        <f t="shared" si="5"/>
        <v>0</v>
      </c>
      <c r="R35" s="186"/>
      <c r="S35" s="186" t="s">
        <v>287</v>
      </c>
      <c r="T35" s="187" t="s">
        <v>288</v>
      </c>
      <c r="U35" s="162">
        <v>0</v>
      </c>
      <c r="V35" s="162">
        <f t="shared" si="6"/>
        <v>0</v>
      </c>
      <c r="W35" s="162"/>
      <c r="X35" s="162" t="s">
        <v>243</v>
      </c>
      <c r="Y35" s="152"/>
      <c r="Z35" s="152"/>
      <c r="AA35" s="152"/>
      <c r="AB35" s="152"/>
      <c r="AC35" s="152"/>
      <c r="AD35" s="152"/>
      <c r="AE35" s="152"/>
      <c r="AF35" s="152"/>
      <c r="AG35" s="152" t="s">
        <v>244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5">
      <c r="A36" s="181">
        <v>17</v>
      </c>
      <c r="B36" s="182" t="s">
        <v>556</v>
      </c>
      <c r="C36" s="193" t="s">
        <v>557</v>
      </c>
      <c r="D36" s="183" t="s">
        <v>555</v>
      </c>
      <c r="E36" s="184">
        <v>3</v>
      </c>
      <c r="F36" s="185"/>
      <c r="G36" s="186">
        <f t="shared" si="0"/>
        <v>0</v>
      </c>
      <c r="H36" s="185"/>
      <c r="I36" s="186">
        <f t="shared" si="1"/>
        <v>0</v>
      </c>
      <c r="J36" s="185"/>
      <c r="K36" s="186">
        <f t="shared" si="2"/>
        <v>0</v>
      </c>
      <c r="L36" s="186">
        <v>21</v>
      </c>
      <c r="M36" s="186">
        <f t="shared" si="3"/>
        <v>0</v>
      </c>
      <c r="N36" s="186">
        <v>0</v>
      </c>
      <c r="O36" s="186">
        <f t="shared" si="4"/>
        <v>0</v>
      </c>
      <c r="P36" s="186">
        <v>0</v>
      </c>
      <c r="Q36" s="186">
        <f t="shared" si="5"/>
        <v>0</v>
      </c>
      <c r="R36" s="186"/>
      <c r="S36" s="186" t="s">
        <v>287</v>
      </c>
      <c r="T36" s="187" t="s">
        <v>288</v>
      </c>
      <c r="U36" s="162">
        <v>0</v>
      </c>
      <c r="V36" s="162">
        <f t="shared" si="6"/>
        <v>0</v>
      </c>
      <c r="W36" s="162"/>
      <c r="X36" s="162" t="s">
        <v>243</v>
      </c>
      <c r="Y36" s="152"/>
      <c r="Z36" s="152"/>
      <c r="AA36" s="152"/>
      <c r="AB36" s="152"/>
      <c r="AC36" s="152"/>
      <c r="AD36" s="152"/>
      <c r="AE36" s="152"/>
      <c r="AF36" s="152"/>
      <c r="AG36" s="152" t="s">
        <v>244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81">
        <v>18</v>
      </c>
      <c r="B37" s="182" t="s">
        <v>558</v>
      </c>
      <c r="C37" s="193" t="s">
        <v>559</v>
      </c>
      <c r="D37" s="183" t="s">
        <v>555</v>
      </c>
      <c r="E37" s="184">
        <v>3</v>
      </c>
      <c r="F37" s="185"/>
      <c r="G37" s="186">
        <f t="shared" si="0"/>
        <v>0</v>
      </c>
      <c r="H37" s="185"/>
      <c r="I37" s="186">
        <f t="shared" si="1"/>
        <v>0</v>
      </c>
      <c r="J37" s="185"/>
      <c r="K37" s="186">
        <f t="shared" si="2"/>
        <v>0</v>
      </c>
      <c r="L37" s="186">
        <v>21</v>
      </c>
      <c r="M37" s="186">
        <f t="shared" si="3"/>
        <v>0</v>
      </c>
      <c r="N37" s="186">
        <v>0</v>
      </c>
      <c r="O37" s="186">
        <f t="shared" si="4"/>
        <v>0</v>
      </c>
      <c r="P37" s="186">
        <v>0</v>
      </c>
      <c r="Q37" s="186">
        <f t="shared" si="5"/>
        <v>0</v>
      </c>
      <c r="R37" s="186"/>
      <c r="S37" s="186" t="s">
        <v>287</v>
      </c>
      <c r="T37" s="187" t="s">
        <v>288</v>
      </c>
      <c r="U37" s="162">
        <v>0</v>
      </c>
      <c r="V37" s="162">
        <f t="shared" si="6"/>
        <v>0</v>
      </c>
      <c r="W37" s="162"/>
      <c r="X37" s="162" t="s">
        <v>243</v>
      </c>
      <c r="Y37" s="152"/>
      <c r="Z37" s="152"/>
      <c r="AA37" s="152"/>
      <c r="AB37" s="152"/>
      <c r="AC37" s="152"/>
      <c r="AD37" s="152"/>
      <c r="AE37" s="152"/>
      <c r="AF37" s="152"/>
      <c r="AG37" s="152" t="s">
        <v>244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13" x14ac:dyDescent="0.25">
      <c r="A38" s="167" t="s">
        <v>155</v>
      </c>
      <c r="B38" s="168" t="s">
        <v>70</v>
      </c>
      <c r="C38" s="190" t="s">
        <v>71</v>
      </c>
      <c r="D38" s="169"/>
      <c r="E38" s="170"/>
      <c r="F38" s="171"/>
      <c r="G38" s="171">
        <f>SUMIF(AG39:AG44,"&lt;&gt;NOR",G39:G44)</f>
        <v>0</v>
      </c>
      <c r="H38" s="171"/>
      <c r="I38" s="171">
        <f>SUM(I39:I44)</f>
        <v>0</v>
      </c>
      <c r="J38" s="171"/>
      <c r="K38" s="171">
        <f>SUM(K39:K44)</f>
        <v>0</v>
      </c>
      <c r="L38" s="171"/>
      <c r="M38" s="171">
        <f>SUM(M39:M44)</f>
        <v>0</v>
      </c>
      <c r="N38" s="171"/>
      <c r="O38" s="171">
        <f>SUM(O39:O44)</f>
        <v>0.54999999999999993</v>
      </c>
      <c r="P38" s="171"/>
      <c r="Q38" s="171">
        <f>SUM(Q39:Q44)</f>
        <v>0</v>
      </c>
      <c r="R38" s="171"/>
      <c r="S38" s="171"/>
      <c r="T38" s="172"/>
      <c r="U38" s="166"/>
      <c r="V38" s="166">
        <f>SUM(V39:V44)</f>
        <v>7.04</v>
      </c>
      <c r="W38" s="166"/>
      <c r="X38" s="166"/>
      <c r="AG38" t="s">
        <v>156</v>
      </c>
    </row>
    <row r="39" spans="1:60" outlineLevel="1" x14ac:dyDescent="0.25">
      <c r="A39" s="173">
        <v>19</v>
      </c>
      <c r="B39" s="174" t="s">
        <v>560</v>
      </c>
      <c r="C39" s="191" t="s">
        <v>561</v>
      </c>
      <c r="D39" s="175" t="s">
        <v>272</v>
      </c>
      <c r="E39" s="176">
        <v>16</v>
      </c>
      <c r="F39" s="177"/>
      <c r="G39" s="178">
        <f>ROUND(E39*F39,2)</f>
        <v>0</v>
      </c>
      <c r="H39" s="177"/>
      <c r="I39" s="178">
        <f>ROUND(E39*H39,2)</f>
        <v>0</v>
      </c>
      <c r="J39" s="177"/>
      <c r="K39" s="178">
        <f>ROUND(E39*J39,2)</f>
        <v>0</v>
      </c>
      <c r="L39" s="178">
        <v>21</v>
      </c>
      <c r="M39" s="178">
        <f>G39*(1+L39/100)</f>
        <v>0</v>
      </c>
      <c r="N39" s="178">
        <v>2.9389999999999999E-2</v>
      </c>
      <c r="O39" s="178">
        <f>ROUND(E39*N39,2)</f>
        <v>0.47</v>
      </c>
      <c r="P39" s="178">
        <v>0</v>
      </c>
      <c r="Q39" s="178">
        <f>ROUND(E39*P39,2)</f>
        <v>0</v>
      </c>
      <c r="R39" s="178" t="s">
        <v>562</v>
      </c>
      <c r="S39" s="178" t="s">
        <v>161</v>
      </c>
      <c r="T39" s="179" t="s">
        <v>161</v>
      </c>
      <c r="U39" s="162">
        <v>0.44</v>
      </c>
      <c r="V39" s="162">
        <f>ROUND(E39*U39,2)</f>
        <v>7.04</v>
      </c>
      <c r="W39" s="162"/>
      <c r="X39" s="162" t="s">
        <v>162</v>
      </c>
      <c r="Y39" s="152"/>
      <c r="Z39" s="152"/>
      <c r="AA39" s="152"/>
      <c r="AB39" s="152"/>
      <c r="AC39" s="152"/>
      <c r="AD39" s="152"/>
      <c r="AE39" s="152"/>
      <c r="AF39" s="152"/>
      <c r="AG39" s="152" t="s">
        <v>163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59"/>
      <c r="B40" s="160"/>
      <c r="C40" s="257" t="s">
        <v>563</v>
      </c>
      <c r="D40" s="258"/>
      <c r="E40" s="258"/>
      <c r="F40" s="258"/>
      <c r="G40" s="258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52"/>
      <c r="Z40" s="152"/>
      <c r="AA40" s="152"/>
      <c r="AB40" s="152"/>
      <c r="AC40" s="152"/>
      <c r="AD40" s="152"/>
      <c r="AE40" s="152"/>
      <c r="AF40" s="152"/>
      <c r="AG40" s="152" t="s">
        <v>165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81">
        <v>20</v>
      </c>
      <c r="B41" s="182" t="s">
        <v>564</v>
      </c>
      <c r="C41" s="193" t="s">
        <v>565</v>
      </c>
      <c r="D41" s="183" t="s">
        <v>272</v>
      </c>
      <c r="E41" s="184">
        <v>13</v>
      </c>
      <c r="F41" s="185"/>
      <c r="G41" s="186">
        <f>ROUND(E41*F41,2)</f>
        <v>0</v>
      </c>
      <c r="H41" s="185"/>
      <c r="I41" s="186">
        <f>ROUND(E41*H41,2)</f>
        <v>0</v>
      </c>
      <c r="J41" s="185"/>
      <c r="K41" s="186">
        <f>ROUND(E41*J41,2)</f>
        <v>0</v>
      </c>
      <c r="L41" s="186">
        <v>21</v>
      </c>
      <c r="M41" s="186">
        <f>G41*(1+L41/100)</f>
        <v>0</v>
      </c>
      <c r="N41" s="186">
        <v>0</v>
      </c>
      <c r="O41" s="186">
        <f>ROUND(E41*N41,2)</f>
        <v>0</v>
      </c>
      <c r="P41" s="186">
        <v>0</v>
      </c>
      <c r="Q41" s="186">
        <f>ROUND(E41*P41,2)</f>
        <v>0</v>
      </c>
      <c r="R41" s="186"/>
      <c r="S41" s="186" t="s">
        <v>287</v>
      </c>
      <c r="T41" s="187" t="s">
        <v>288</v>
      </c>
      <c r="U41" s="162">
        <v>0</v>
      </c>
      <c r="V41" s="162">
        <f>ROUND(E41*U41,2)</f>
        <v>0</v>
      </c>
      <c r="W41" s="162"/>
      <c r="X41" s="162" t="s">
        <v>162</v>
      </c>
      <c r="Y41" s="152"/>
      <c r="Z41" s="152"/>
      <c r="AA41" s="152"/>
      <c r="AB41" s="152"/>
      <c r="AC41" s="152"/>
      <c r="AD41" s="152"/>
      <c r="AE41" s="152"/>
      <c r="AF41" s="152"/>
      <c r="AG41" s="152" t="s">
        <v>163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81">
        <v>21</v>
      </c>
      <c r="B42" s="182" t="s">
        <v>566</v>
      </c>
      <c r="C42" s="193" t="s">
        <v>567</v>
      </c>
      <c r="D42" s="183" t="s">
        <v>272</v>
      </c>
      <c r="E42" s="184">
        <v>1</v>
      </c>
      <c r="F42" s="185"/>
      <c r="G42" s="186">
        <f>ROUND(E42*F42,2)</f>
        <v>0</v>
      </c>
      <c r="H42" s="185"/>
      <c r="I42" s="186">
        <f>ROUND(E42*H42,2)</f>
        <v>0</v>
      </c>
      <c r="J42" s="185"/>
      <c r="K42" s="186">
        <f>ROUND(E42*J42,2)</f>
        <v>0</v>
      </c>
      <c r="L42" s="186">
        <v>21</v>
      </c>
      <c r="M42" s="186">
        <f>G42*(1+L42/100)</f>
        <v>0</v>
      </c>
      <c r="N42" s="186">
        <v>0</v>
      </c>
      <c r="O42" s="186">
        <f>ROUND(E42*N42,2)</f>
        <v>0</v>
      </c>
      <c r="P42" s="186">
        <v>0</v>
      </c>
      <c r="Q42" s="186">
        <f>ROUND(E42*P42,2)</f>
        <v>0</v>
      </c>
      <c r="R42" s="186"/>
      <c r="S42" s="186" t="s">
        <v>287</v>
      </c>
      <c r="T42" s="187" t="s">
        <v>288</v>
      </c>
      <c r="U42" s="162">
        <v>0</v>
      </c>
      <c r="V42" s="162">
        <f>ROUND(E42*U42,2)</f>
        <v>0</v>
      </c>
      <c r="W42" s="162"/>
      <c r="X42" s="162" t="s">
        <v>162</v>
      </c>
      <c r="Y42" s="152"/>
      <c r="Z42" s="152"/>
      <c r="AA42" s="152"/>
      <c r="AB42" s="152"/>
      <c r="AC42" s="152"/>
      <c r="AD42" s="152"/>
      <c r="AE42" s="152"/>
      <c r="AF42" s="152"/>
      <c r="AG42" s="152" t="s">
        <v>163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81">
        <v>22</v>
      </c>
      <c r="B43" s="182" t="s">
        <v>568</v>
      </c>
      <c r="C43" s="193" t="s">
        <v>569</v>
      </c>
      <c r="D43" s="183" t="s">
        <v>272</v>
      </c>
      <c r="E43" s="184">
        <v>1</v>
      </c>
      <c r="F43" s="185"/>
      <c r="G43" s="186">
        <f>ROUND(E43*F43,2)</f>
        <v>0</v>
      </c>
      <c r="H43" s="185"/>
      <c r="I43" s="186">
        <f>ROUND(E43*H43,2)</f>
        <v>0</v>
      </c>
      <c r="J43" s="185"/>
      <c r="K43" s="186">
        <f>ROUND(E43*J43,2)</f>
        <v>0</v>
      </c>
      <c r="L43" s="186">
        <v>21</v>
      </c>
      <c r="M43" s="186">
        <f>G43*(1+L43/100)</f>
        <v>0</v>
      </c>
      <c r="N43" s="186">
        <v>0</v>
      </c>
      <c r="O43" s="186">
        <f>ROUND(E43*N43,2)</f>
        <v>0</v>
      </c>
      <c r="P43" s="186">
        <v>0</v>
      </c>
      <c r="Q43" s="186">
        <f>ROUND(E43*P43,2)</f>
        <v>0</v>
      </c>
      <c r="R43" s="186"/>
      <c r="S43" s="186" t="s">
        <v>287</v>
      </c>
      <c r="T43" s="187" t="s">
        <v>288</v>
      </c>
      <c r="U43" s="162">
        <v>0</v>
      </c>
      <c r="V43" s="162">
        <f>ROUND(E43*U43,2)</f>
        <v>0</v>
      </c>
      <c r="W43" s="162"/>
      <c r="X43" s="162" t="s">
        <v>162</v>
      </c>
      <c r="Y43" s="152"/>
      <c r="Z43" s="152"/>
      <c r="AA43" s="152"/>
      <c r="AB43" s="152"/>
      <c r="AC43" s="152"/>
      <c r="AD43" s="152"/>
      <c r="AE43" s="152"/>
      <c r="AF43" s="152"/>
      <c r="AG43" s="152" t="s">
        <v>163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ht="20" outlineLevel="1" x14ac:dyDescent="0.25">
      <c r="A44" s="181">
        <v>23</v>
      </c>
      <c r="B44" s="182" t="s">
        <v>570</v>
      </c>
      <c r="C44" s="193" t="s">
        <v>571</v>
      </c>
      <c r="D44" s="183" t="s">
        <v>272</v>
      </c>
      <c r="E44" s="184">
        <v>16</v>
      </c>
      <c r="F44" s="185"/>
      <c r="G44" s="186">
        <f>ROUND(E44*F44,2)</f>
        <v>0</v>
      </c>
      <c r="H44" s="185"/>
      <c r="I44" s="186">
        <f>ROUND(E44*H44,2)</f>
        <v>0</v>
      </c>
      <c r="J44" s="185"/>
      <c r="K44" s="186">
        <f>ROUND(E44*J44,2)</f>
        <v>0</v>
      </c>
      <c r="L44" s="186">
        <v>21</v>
      </c>
      <c r="M44" s="186">
        <f>G44*(1+L44/100)</f>
        <v>0</v>
      </c>
      <c r="N44" s="186">
        <v>5.0000000000000001E-3</v>
      </c>
      <c r="O44" s="186">
        <f>ROUND(E44*N44,2)</f>
        <v>0.08</v>
      </c>
      <c r="P44" s="186">
        <v>0</v>
      </c>
      <c r="Q44" s="186">
        <f>ROUND(E44*P44,2)</f>
        <v>0</v>
      </c>
      <c r="R44" s="186" t="s">
        <v>242</v>
      </c>
      <c r="S44" s="186" t="s">
        <v>161</v>
      </c>
      <c r="T44" s="187" t="s">
        <v>161</v>
      </c>
      <c r="U44" s="162">
        <v>0</v>
      </c>
      <c r="V44" s="162">
        <f>ROUND(E44*U44,2)</f>
        <v>0</v>
      </c>
      <c r="W44" s="162"/>
      <c r="X44" s="162" t="s">
        <v>243</v>
      </c>
      <c r="Y44" s="152"/>
      <c r="Z44" s="152"/>
      <c r="AA44" s="152"/>
      <c r="AB44" s="152"/>
      <c r="AC44" s="152"/>
      <c r="AD44" s="152"/>
      <c r="AE44" s="152"/>
      <c r="AF44" s="152"/>
      <c r="AG44" s="152" t="s">
        <v>244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ht="13" x14ac:dyDescent="0.25">
      <c r="A45" s="167" t="s">
        <v>155</v>
      </c>
      <c r="B45" s="168" t="s">
        <v>72</v>
      </c>
      <c r="C45" s="190" t="s">
        <v>73</v>
      </c>
      <c r="D45" s="169"/>
      <c r="E45" s="170"/>
      <c r="F45" s="171"/>
      <c r="G45" s="171">
        <f>SUMIF(AG46:AG46,"&lt;&gt;NOR",G46:G46)</f>
        <v>0</v>
      </c>
      <c r="H45" s="171"/>
      <c r="I45" s="171">
        <f>SUM(I46:I46)</f>
        <v>0</v>
      </c>
      <c r="J45" s="171"/>
      <c r="K45" s="171">
        <f>SUM(K46:K46)</f>
        <v>0</v>
      </c>
      <c r="L45" s="171"/>
      <c r="M45" s="171">
        <f>SUM(M46:M46)</f>
        <v>0</v>
      </c>
      <c r="N45" s="171"/>
      <c r="O45" s="171">
        <f>SUM(O46:O46)</f>
        <v>0.13</v>
      </c>
      <c r="P45" s="171"/>
      <c r="Q45" s="171">
        <f>SUM(Q46:Q46)</f>
        <v>0</v>
      </c>
      <c r="R45" s="171"/>
      <c r="S45" s="171"/>
      <c r="T45" s="172"/>
      <c r="U45" s="166"/>
      <c r="V45" s="166">
        <f>SUM(V46:V46)</f>
        <v>11.55</v>
      </c>
      <c r="W45" s="166"/>
      <c r="X45" s="166"/>
      <c r="AG45" t="s">
        <v>156</v>
      </c>
    </row>
    <row r="46" spans="1:60" outlineLevel="1" x14ac:dyDescent="0.25">
      <c r="A46" s="181">
        <v>24</v>
      </c>
      <c r="B46" s="182" t="s">
        <v>572</v>
      </c>
      <c r="C46" s="193" t="s">
        <v>573</v>
      </c>
      <c r="D46" s="183" t="s">
        <v>293</v>
      </c>
      <c r="E46" s="184">
        <v>7.5</v>
      </c>
      <c r="F46" s="185"/>
      <c r="G46" s="186">
        <f>ROUND(E46*F46,2)</f>
        <v>0</v>
      </c>
      <c r="H46" s="185"/>
      <c r="I46" s="186">
        <f>ROUND(E46*H46,2)</f>
        <v>0</v>
      </c>
      <c r="J46" s="185"/>
      <c r="K46" s="186">
        <f>ROUND(E46*J46,2)</f>
        <v>0</v>
      </c>
      <c r="L46" s="186">
        <v>21</v>
      </c>
      <c r="M46" s="186">
        <f>G46*(1+L46/100)</f>
        <v>0</v>
      </c>
      <c r="N46" s="186">
        <v>1.6930000000000001E-2</v>
      </c>
      <c r="O46" s="186">
        <f>ROUND(E46*N46,2)</f>
        <v>0.13</v>
      </c>
      <c r="P46" s="186">
        <v>0</v>
      </c>
      <c r="Q46" s="186">
        <f>ROUND(E46*P46,2)</f>
        <v>0</v>
      </c>
      <c r="R46" s="186"/>
      <c r="S46" s="186" t="s">
        <v>287</v>
      </c>
      <c r="T46" s="187" t="s">
        <v>161</v>
      </c>
      <c r="U46" s="162">
        <v>1.5396000000000001</v>
      </c>
      <c r="V46" s="162">
        <f>ROUND(E46*U46,2)</f>
        <v>11.55</v>
      </c>
      <c r="W46" s="162"/>
      <c r="X46" s="162" t="s">
        <v>162</v>
      </c>
      <c r="Y46" s="152"/>
      <c r="Z46" s="152"/>
      <c r="AA46" s="152"/>
      <c r="AB46" s="152"/>
      <c r="AC46" s="152"/>
      <c r="AD46" s="152"/>
      <c r="AE46" s="152"/>
      <c r="AF46" s="152"/>
      <c r="AG46" s="152" t="s">
        <v>163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ht="13" x14ac:dyDescent="0.25">
      <c r="A47" s="167" t="s">
        <v>155</v>
      </c>
      <c r="B47" s="168" t="s">
        <v>74</v>
      </c>
      <c r="C47" s="190" t="s">
        <v>75</v>
      </c>
      <c r="D47" s="169"/>
      <c r="E47" s="170"/>
      <c r="F47" s="171"/>
      <c r="G47" s="171">
        <f>SUMIF(AG48:AG62,"&lt;&gt;NOR",G48:G62)</f>
        <v>0</v>
      </c>
      <c r="H47" s="171"/>
      <c r="I47" s="171">
        <f>SUM(I48:I62)</f>
        <v>0</v>
      </c>
      <c r="J47" s="171"/>
      <c r="K47" s="171">
        <f>SUM(K48:K62)</f>
        <v>0</v>
      </c>
      <c r="L47" s="171"/>
      <c r="M47" s="171">
        <f>SUM(M48:M62)</f>
        <v>0</v>
      </c>
      <c r="N47" s="171"/>
      <c r="O47" s="171">
        <f>SUM(O48:O62)</f>
        <v>122.32</v>
      </c>
      <c r="P47" s="171"/>
      <c r="Q47" s="171">
        <f>SUM(Q48:Q62)</f>
        <v>0</v>
      </c>
      <c r="R47" s="171"/>
      <c r="S47" s="171"/>
      <c r="T47" s="172"/>
      <c r="U47" s="166"/>
      <c r="V47" s="166">
        <f>SUM(V48:V62)</f>
        <v>65.19</v>
      </c>
      <c r="W47" s="166"/>
      <c r="X47" s="166"/>
      <c r="AG47" t="s">
        <v>156</v>
      </c>
    </row>
    <row r="48" spans="1:60" outlineLevel="1" x14ac:dyDescent="0.25">
      <c r="A48" s="173">
        <v>25</v>
      </c>
      <c r="B48" s="174" t="s">
        <v>574</v>
      </c>
      <c r="C48" s="191" t="s">
        <v>575</v>
      </c>
      <c r="D48" s="175" t="s">
        <v>199</v>
      </c>
      <c r="E48" s="176">
        <v>73.2</v>
      </c>
      <c r="F48" s="177"/>
      <c r="G48" s="178">
        <f>ROUND(E48*F48,2)</f>
        <v>0</v>
      </c>
      <c r="H48" s="177"/>
      <c r="I48" s="178">
        <f>ROUND(E48*H48,2)</f>
        <v>0</v>
      </c>
      <c r="J48" s="177"/>
      <c r="K48" s="178">
        <f>ROUND(E48*J48,2)</f>
        <v>0</v>
      </c>
      <c r="L48" s="178">
        <v>21</v>
      </c>
      <c r="M48" s="178">
        <f>G48*(1+L48/100)</f>
        <v>0</v>
      </c>
      <c r="N48" s="178">
        <v>0.215</v>
      </c>
      <c r="O48" s="178">
        <f>ROUND(E48*N48,2)</f>
        <v>15.74</v>
      </c>
      <c r="P48" s="178">
        <v>0</v>
      </c>
      <c r="Q48" s="178">
        <f>ROUND(E48*P48,2)</f>
        <v>0</v>
      </c>
      <c r="R48" s="178" t="s">
        <v>576</v>
      </c>
      <c r="S48" s="178" t="s">
        <v>161</v>
      </c>
      <c r="T48" s="179" t="s">
        <v>161</v>
      </c>
      <c r="U48" s="162">
        <v>2.5000000000000001E-2</v>
      </c>
      <c r="V48" s="162">
        <f>ROUND(E48*U48,2)</f>
        <v>1.83</v>
      </c>
      <c r="W48" s="162"/>
      <c r="X48" s="162" t="s">
        <v>162</v>
      </c>
      <c r="Y48" s="152"/>
      <c r="Z48" s="152"/>
      <c r="AA48" s="152"/>
      <c r="AB48" s="152"/>
      <c r="AC48" s="152"/>
      <c r="AD48" s="152"/>
      <c r="AE48" s="152"/>
      <c r="AF48" s="152"/>
      <c r="AG48" s="152" t="s">
        <v>163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59"/>
      <c r="B49" s="160"/>
      <c r="C49" s="257" t="s">
        <v>577</v>
      </c>
      <c r="D49" s="258"/>
      <c r="E49" s="258"/>
      <c r="F49" s="258"/>
      <c r="G49" s="258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52"/>
      <c r="Z49" s="152"/>
      <c r="AA49" s="152"/>
      <c r="AB49" s="152"/>
      <c r="AC49" s="152"/>
      <c r="AD49" s="152"/>
      <c r="AE49" s="152"/>
      <c r="AF49" s="152"/>
      <c r="AG49" s="152" t="s">
        <v>165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59"/>
      <c r="B50" s="160"/>
      <c r="C50" s="192" t="s">
        <v>578</v>
      </c>
      <c r="D50" s="164"/>
      <c r="E50" s="165">
        <v>73.2</v>
      </c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52"/>
      <c r="Z50" s="152"/>
      <c r="AA50" s="152"/>
      <c r="AB50" s="152"/>
      <c r="AC50" s="152"/>
      <c r="AD50" s="152"/>
      <c r="AE50" s="152"/>
      <c r="AF50" s="152"/>
      <c r="AG50" s="152" t="s">
        <v>167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0" outlineLevel="1" x14ac:dyDescent="0.25">
      <c r="A51" s="173">
        <v>26</v>
      </c>
      <c r="B51" s="174" t="s">
        <v>579</v>
      </c>
      <c r="C51" s="191" t="s">
        <v>580</v>
      </c>
      <c r="D51" s="175" t="s">
        <v>159</v>
      </c>
      <c r="E51" s="176">
        <v>8.1199999999999992</v>
      </c>
      <c r="F51" s="177"/>
      <c r="G51" s="178">
        <f>ROUND(E51*F51,2)</f>
        <v>0</v>
      </c>
      <c r="H51" s="177"/>
      <c r="I51" s="178">
        <f>ROUND(E51*H51,2)</f>
        <v>0</v>
      </c>
      <c r="J51" s="177"/>
      <c r="K51" s="178">
        <f>ROUND(E51*J51,2)</f>
        <v>0</v>
      </c>
      <c r="L51" s="178">
        <v>21</v>
      </c>
      <c r="M51" s="178">
        <f>G51*(1+L51/100)</f>
        <v>0</v>
      </c>
      <c r="N51" s="178">
        <v>2.2040000000000002</v>
      </c>
      <c r="O51" s="178">
        <f>ROUND(E51*N51,2)</f>
        <v>17.899999999999999</v>
      </c>
      <c r="P51" s="178">
        <v>0</v>
      </c>
      <c r="Q51" s="178">
        <f>ROUND(E51*P51,2)</f>
        <v>0</v>
      </c>
      <c r="R51" s="178" t="s">
        <v>209</v>
      </c>
      <c r="S51" s="178" t="s">
        <v>161</v>
      </c>
      <c r="T51" s="179" t="s">
        <v>161</v>
      </c>
      <c r="U51" s="162">
        <v>0.185</v>
      </c>
      <c r="V51" s="162">
        <f>ROUND(E51*U51,2)</f>
        <v>1.5</v>
      </c>
      <c r="W51" s="162"/>
      <c r="X51" s="162" t="s">
        <v>162</v>
      </c>
      <c r="Y51" s="152"/>
      <c r="Z51" s="152"/>
      <c r="AA51" s="152"/>
      <c r="AB51" s="152"/>
      <c r="AC51" s="152"/>
      <c r="AD51" s="152"/>
      <c r="AE51" s="152"/>
      <c r="AF51" s="152"/>
      <c r="AG51" s="152" t="s">
        <v>163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59"/>
      <c r="B52" s="160"/>
      <c r="C52" s="257" t="s">
        <v>581</v>
      </c>
      <c r="D52" s="258"/>
      <c r="E52" s="258"/>
      <c r="F52" s="258"/>
      <c r="G52" s="258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52"/>
      <c r="Z52" s="152"/>
      <c r="AA52" s="152"/>
      <c r="AB52" s="152"/>
      <c r="AC52" s="152"/>
      <c r="AD52" s="152"/>
      <c r="AE52" s="152"/>
      <c r="AF52" s="152"/>
      <c r="AG52" s="152" t="s">
        <v>165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59"/>
      <c r="B53" s="160"/>
      <c r="C53" s="259" t="s">
        <v>582</v>
      </c>
      <c r="D53" s="260"/>
      <c r="E53" s="260"/>
      <c r="F53" s="260"/>
      <c r="G53" s="260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52"/>
      <c r="Z53" s="152"/>
      <c r="AA53" s="152"/>
      <c r="AB53" s="152"/>
      <c r="AC53" s="152"/>
      <c r="AD53" s="152"/>
      <c r="AE53" s="152"/>
      <c r="AF53" s="152"/>
      <c r="AG53" s="152" t="s">
        <v>192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5">
      <c r="A54" s="159"/>
      <c r="B54" s="160"/>
      <c r="C54" s="192" t="s">
        <v>583</v>
      </c>
      <c r="D54" s="164"/>
      <c r="E54" s="165">
        <v>8.1199999999999992</v>
      </c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52"/>
      <c r="Z54" s="152"/>
      <c r="AA54" s="152"/>
      <c r="AB54" s="152"/>
      <c r="AC54" s="152"/>
      <c r="AD54" s="152"/>
      <c r="AE54" s="152"/>
      <c r="AF54" s="152"/>
      <c r="AG54" s="152" t="s">
        <v>167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73">
        <v>27</v>
      </c>
      <c r="B55" s="174" t="s">
        <v>584</v>
      </c>
      <c r="C55" s="191" t="s">
        <v>585</v>
      </c>
      <c r="D55" s="175" t="s">
        <v>199</v>
      </c>
      <c r="E55" s="176">
        <v>121.42</v>
      </c>
      <c r="F55" s="177"/>
      <c r="G55" s="178">
        <f>ROUND(E55*F55,2)</f>
        <v>0</v>
      </c>
      <c r="H55" s="177"/>
      <c r="I55" s="178">
        <f>ROUND(E55*H55,2)</f>
        <v>0</v>
      </c>
      <c r="J55" s="177"/>
      <c r="K55" s="178">
        <f>ROUND(E55*J55,2)</f>
        <v>0</v>
      </c>
      <c r="L55" s="178">
        <v>21</v>
      </c>
      <c r="M55" s="178">
        <f>G55*(1+L55/100)</f>
        <v>0</v>
      </c>
      <c r="N55" s="178">
        <v>0.378</v>
      </c>
      <c r="O55" s="178">
        <f>ROUND(E55*N55,2)</f>
        <v>45.9</v>
      </c>
      <c r="P55" s="178">
        <v>0</v>
      </c>
      <c r="Q55" s="178">
        <f>ROUND(E55*P55,2)</f>
        <v>0</v>
      </c>
      <c r="R55" s="178" t="s">
        <v>576</v>
      </c>
      <c r="S55" s="178" t="s">
        <v>161</v>
      </c>
      <c r="T55" s="179" t="s">
        <v>161</v>
      </c>
      <c r="U55" s="162">
        <v>2.5999999999999999E-2</v>
      </c>
      <c r="V55" s="162">
        <f>ROUND(E55*U55,2)</f>
        <v>3.16</v>
      </c>
      <c r="W55" s="162"/>
      <c r="X55" s="162" t="s">
        <v>162</v>
      </c>
      <c r="Y55" s="152"/>
      <c r="Z55" s="152"/>
      <c r="AA55" s="152"/>
      <c r="AB55" s="152"/>
      <c r="AC55" s="152"/>
      <c r="AD55" s="152"/>
      <c r="AE55" s="152"/>
      <c r="AF55" s="152"/>
      <c r="AG55" s="152" t="s">
        <v>163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59"/>
      <c r="B56" s="160"/>
      <c r="C56" s="192" t="s">
        <v>586</v>
      </c>
      <c r="D56" s="164"/>
      <c r="E56" s="165">
        <v>121.42</v>
      </c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52"/>
      <c r="Z56" s="152"/>
      <c r="AA56" s="152"/>
      <c r="AB56" s="152"/>
      <c r="AC56" s="152"/>
      <c r="AD56" s="152"/>
      <c r="AE56" s="152"/>
      <c r="AF56" s="152"/>
      <c r="AG56" s="152" t="s">
        <v>167</v>
      </c>
      <c r="AH56" s="152">
        <v>0</v>
      </c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3">
        <v>28</v>
      </c>
      <c r="B57" s="174" t="s">
        <v>587</v>
      </c>
      <c r="C57" s="191" t="s">
        <v>588</v>
      </c>
      <c r="D57" s="175" t="s">
        <v>199</v>
      </c>
      <c r="E57" s="176">
        <v>45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21</v>
      </c>
      <c r="M57" s="178">
        <f>G57*(1+L57/100)</f>
        <v>0</v>
      </c>
      <c r="N57" s="178">
        <v>0.36834</v>
      </c>
      <c r="O57" s="178">
        <f>ROUND(E57*N57,2)</f>
        <v>16.579999999999998</v>
      </c>
      <c r="P57" s="178">
        <v>0</v>
      </c>
      <c r="Q57" s="178">
        <f>ROUND(E57*P57,2)</f>
        <v>0</v>
      </c>
      <c r="R57" s="178" t="s">
        <v>576</v>
      </c>
      <c r="S57" s="178" t="s">
        <v>161</v>
      </c>
      <c r="T57" s="179" t="s">
        <v>161</v>
      </c>
      <c r="U57" s="162">
        <v>3.3000000000000002E-2</v>
      </c>
      <c r="V57" s="162">
        <f>ROUND(E57*U57,2)</f>
        <v>1.49</v>
      </c>
      <c r="W57" s="162"/>
      <c r="X57" s="162" t="s">
        <v>162</v>
      </c>
      <c r="Y57" s="152"/>
      <c r="Z57" s="152"/>
      <c r="AA57" s="152"/>
      <c r="AB57" s="152"/>
      <c r="AC57" s="152"/>
      <c r="AD57" s="152"/>
      <c r="AE57" s="152"/>
      <c r="AF57" s="152"/>
      <c r="AG57" s="152" t="s">
        <v>163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59"/>
      <c r="B58" s="160"/>
      <c r="C58" s="257" t="s">
        <v>589</v>
      </c>
      <c r="D58" s="258"/>
      <c r="E58" s="258"/>
      <c r="F58" s="258"/>
      <c r="G58" s="258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52"/>
      <c r="Z58" s="152"/>
      <c r="AA58" s="152"/>
      <c r="AB58" s="152"/>
      <c r="AC58" s="152"/>
      <c r="AD58" s="152"/>
      <c r="AE58" s="152"/>
      <c r="AF58" s="152"/>
      <c r="AG58" s="152" t="s">
        <v>165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3">
        <v>29</v>
      </c>
      <c r="B59" s="174" t="s">
        <v>590</v>
      </c>
      <c r="C59" s="191" t="s">
        <v>591</v>
      </c>
      <c r="D59" s="175" t="s">
        <v>199</v>
      </c>
      <c r="E59" s="176">
        <v>126.57</v>
      </c>
      <c r="F59" s="177"/>
      <c r="G59" s="178">
        <f>ROUND(E59*F59,2)</f>
        <v>0</v>
      </c>
      <c r="H59" s="177"/>
      <c r="I59" s="178">
        <f>ROUND(E59*H59,2)</f>
        <v>0</v>
      </c>
      <c r="J59" s="177"/>
      <c r="K59" s="178">
        <f>ROUND(E59*J59,2)</f>
        <v>0</v>
      </c>
      <c r="L59" s="178">
        <v>21</v>
      </c>
      <c r="M59" s="178">
        <f>G59*(1+L59/100)</f>
        <v>0</v>
      </c>
      <c r="N59" s="178">
        <v>7.3899999999999993E-2</v>
      </c>
      <c r="O59" s="178">
        <f>ROUND(E59*N59,2)</f>
        <v>9.35</v>
      </c>
      <c r="P59" s="178">
        <v>0</v>
      </c>
      <c r="Q59" s="178">
        <f>ROUND(E59*P59,2)</f>
        <v>0</v>
      </c>
      <c r="R59" s="178" t="s">
        <v>576</v>
      </c>
      <c r="S59" s="178" t="s">
        <v>161</v>
      </c>
      <c r="T59" s="179" t="s">
        <v>161</v>
      </c>
      <c r="U59" s="162">
        <v>0.45200000000000001</v>
      </c>
      <c r="V59" s="162">
        <f>ROUND(E59*U59,2)</f>
        <v>57.21</v>
      </c>
      <c r="W59" s="162"/>
      <c r="X59" s="162" t="s">
        <v>162</v>
      </c>
      <c r="Y59" s="152"/>
      <c r="Z59" s="152"/>
      <c r="AA59" s="152"/>
      <c r="AB59" s="152"/>
      <c r="AC59" s="152"/>
      <c r="AD59" s="152"/>
      <c r="AE59" s="152"/>
      <c r="AF59" s="152"/>
      <c r="AG59" s="152" t="s">
        <v>163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ht="20.5" outlineLevel="1" x14ac:dyDescent="0.25">
      <c r="A60" s="159"/>
      <c r="B60" s="160"/>
      <c r="C60" s="257" t="s">
        <v>592</v>
      </c>
      <c r="D60" s="258"/>
      <c r="E60" s="258"/>
      <c r="F60" s="258"/>
      <c r="G60" s="258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52"/>
      <c r="Z60" s="152"/>
      <c r="AA60" s="152"/>
      <c r="AB60" s="152"/>
      <c r="AC60" s="152"/>
      <c r="AD60" s="152"/>
      <c r="AE60" s="152"/>
      <c r="AF60" s="152"/>
      <c r="AG60" s="152" t="s">
        <v>165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80" t="str">
        <f>C60</f>
        <v>s provedením lože z kameniva drceného, s vyplněním spár, s dvojitým hutněním a se smetením přebytečného materiálu na krajnici. S dodáním hmot pro lože a výplň spár.</v>
      </c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59"/>
      <c r="B61" s="160"/>
      <c r="C61" s="192" t="s">
        <v>593</v>
      </c>
      <c r="D61" s="164"/>
      <c r="E61" s="165">
        <v>126.57</v>
      </c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52"/>
      <c r="Z61" s="152"/>
      <c r="AA61" s="152"/>
      <c r="AB61" s="152"/>
      <c r="AC61" s="152"/>
      <c r="AD61" s="152"/>
      <c r="AE61" s="152"/>
      <c r="AF61" s="152"/>
      <c r="AG61" s="152" t="s">
        <v>167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81">
        <v>30</v>
      </c>
      <c r="B62" s="182" t="s">
        <v>594</v>
      </c>
      <c r="C62" s="193" t="s">
        <v>595</v>
      </c>
      <c r="D62" s="183" t="s">
        <v>199</v>
      </c>
      <c r="E62" s="184">
        <v>130</v>
      </c>
      <c r="F62" s="185"/>
      <c r="G62" s="186">
        <f>ROUND(E62*F62,2)</f>
        <v>0</v>
      </c>
      <c r="H62" s="185"/>
      <c r="I62" s="186">
        <f>ROUND(E62*H62,2)</f>
        <v>0</v>
      </c>
      <c r="J62" s="185"/>
      <c r="K62" s="186">
        <f>ROUND(E62*J62,2)</f>
        <v>0</v>
      </c>
      <c r="L62" s="186">
        <v>21</v>
      </c>
      <c r="M62" s="186">
        <f>G62*(1+L62/100)</f>
        <v>0</v>
      </c>
      <c r="N62" s="186">
        <v>0.12959999999999999</v>
      </c>
      <c r="O62" s="186">
        <f>ROUND(E62*N62,2)</f>
        <v>16.850000000000001</v>
      </c>
      <c r="P62" s="186">
        <v>0</v>
      </c>
      <c r="Q62" s="186">
        <f>ROUND(E62*P62,2)</f>
        <v>0</v>
      </c>
      <c r="R62" s="186" t="s">
        <v>242</v>
      </c>
      <c r="S62" s="186" t="s">
        <v>161</v>
      </c>
      <c r="T62" s="187" t="s">
        <v>161</v>
      </c>
      <c r="U62" s="162">
        <v>0</v>
      </c>
      <c r="V62" s="162">
        <f>ROUND(E62*U62,2)</f>
        <v>0</v>
      </c>
      <c r="W62" s="162"/>
      <c r="X62" s="162" t="s">
        <v>243</v>
      </c>
      <c r="Y62" s="152"/>
      <c r="Z62" s="152"/>
      <c r="AA62" s="152"/>
      <c r="AB62" s="152"/>
      <c r="AC62" s="152"/>
      <c r="AD62" s="152"/>
      <c r="AE62" s="152"/>
      <c r="AF62" s="152"/>
      <c r="AG62" s="152" t="s">
        <v>244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ht="13" x14ac:dyDescent="0.25">
      <c r="A63" s="167" t="s">
        <v>155</v>
      </c>
      <c r="B63" s="168" t="s">
        <v>84</v>
      </c>
      <c r="C63" s="190" t="s">
        <v>85</v>
      </c>
      <c r="D63" s="169"/>
      <c r="E63" s="170"/>
      <c r="F63" s="171"/>
      <c r="G63" s="171">
        <f>SUMIF(AG64:AG65,"&lt;&gt;NOR",G64:G65)</f>
        <v>0</v>
      </c>
      <c r="H63" s="171"/>
      <c r="I63" s="171">
        <f>SUM(I64:I65)</f>
        <v>0</v>
      </c>
      <c r="J63" s="171"/>
      <c r="K63" s="171">
        <f>SUM(K64:K65)</f>
        <v>0</v>
      </c>
      <c r="L63" s="171"/>
      <c r="M63" s="171">
        <f>SUM(M64:M65)</f>
        <v>0</v>
      </c>
      <c r="N63" s="171"/>
      <c r="O63" s="171">
        <f>SUM(O64:O65)</f>
        <v>27.89</v>
      </c>
      <c r="P63" s="171"/>
      <c r="Q63" s="171">
        <f>SUM(Q64:Q65)</f>
        <v>0</v>
      </c>
      <c r="R63" s="171"/>
      <c r="S63" s="171"/>
      <c r="T63" s="172"/>
      <c r="U63" s="166"/>
      <c r="V63" s="166">
        <f>SUM(V64:V65)</f>
        <v>34.270000000000003</v>
      </c>
      <c r="W63" s="166"/>
      <c r="X63" s="166"/>
      <c r="AG63" t="s">
        <v>156</v>
      </c>
    </row>
    <row r="64" spans="1:60" ht="30" outlineLevel="1" x14ac:dyDescent="0.25">
      <c r="A64" s="173">
        <v>31</v>
      </c>
      <c r="B64" s="174" t="s">
        <v>596</v>
      </c>
      <c r="C64" s="191" t="s">
        <v>597</v>
      </c>
      <c r="D64" s="175" t="s">
        <v>293</v>
      </c>
      <c r="E64" s="176">
        <v>126</v>
      </c>
      <c r="F64" s="177"/>
      <c r="G64" s="178">
        <f>ROUND(E64*F64,2)</f>
        <v>0</v>
      </c>
      <c r="H64" s="177"/>
      <c r="I64" s="178">
        <f>ROUND(E64*H64,2)</f>
        <v>0</v>
      </c>
      <c r="J64" s="177"/>
      <c r="K64" s="178">
        <f>ROUND(E64*J64,2)</f>
        <v>0</v>
      </c>
      <c r="L64" s="178">
        <v>21</v>
      </c>
      <c r="M64" s="178">
        <f>G64*(1+L64/100)</f>
        <v>0</v>
      </c>
      <c r="N64" s="178">
        <v>0.22133</v>
      </c>
      <c r="O64" s="178">
        <f>ROUND(E64*N64,2)</f>
        <v>27.89</v>
      </c>
      <c r="P64" s="178">
        <v>0</v>
      </c>
      <c r="Q64" s="178">
        <f>ROUND(E64*P64,2)</f>
        <v>0</v>
      </c>
      <c r="R64" s="178" t="s">
        <v>576</v>
      </c>
      <c r="S64" s="178" t="s">
        <v>161</v>
      </c>
      <c r="T64" s="179" t="s">
        <v>161</v>
      </c>
      <c r="U64" s="162">
        <v>0.27200000000000002</v>
      </c>
      <c r="V64" s="162">
        <f>ROUND(E64*U64,2)</f>
        <v>34.270000000000003</v>
      </c>
      <c r="W64" s="162"/>
      <c r="X64" s="162" t="s">
        <v>162</v>
      </c>
      <c r="Y64" s="152"/>
      <c r="Z64" s="152"/>
      <c r="AA64" s="152"/>
      <c r="AB64" s="152"/>
      <c r="AC64" s="152"/>
      <c r="AD64" s="152"/>
      <c r="AE64" s="152"/>
      <c r="AF64" s="152"/>
      <c r="AG64" s="152" t="s">
        <v>163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5">
      <c r="A65" s="159"/>
      <c r="B65" s="160"/>
      <c r="C65" s="257" t="s">
        <v>598</v>
      </c>
      <c r="D65" s="258"/>
      <c r="E65" s="258"/>
      <c r="F65" s="258"/>
      <c r="G65" s="258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52"/>
      <c r="Z65" s="152"/>
      <c r="AA65" s="152"/>
      <c r="AB65" s="152"/>
      <c r="AC65" s="152"/>
      <c r="AD65" s="152"/>
      <c r="AE65" s="152"/>
      <c r="AF65" s="152"/>
      <c r="AG65" s="152" t="s">
        <v>165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ht="13" x14ac:dyDescent="0.25">
      <c r="A66" s="167" t="s">
        <v>155</v>
      </c>
      <c r="B66" s="168" t="s">
        <v>86</v>
      </c>
      <c r="C66" s="190" t="s">
        <v>87</v>
      </c>
      <c r="D66" s="169"/>
      <c r="E66" s="170"/>
      <c r="F66" s="171"/>
      <c r="G66" s="171">
        <f>SUMIF(AG67:AG68,"&lt;&gt;NOR",G67:G68)</f>
        <v>0</v>
      </c>
      <c r="H66" s="171"/>
      <c r="I66" s="171">
        <f>SUM(I67:I68)</f>
        <v>0</v>
      </c>
      <c r="J66" s="171"/>
      <c r="K66" s="171">
        <f>SUM(K67:K68)</f>
        <v>0</v>
      </c>
      <c r="L66" s="171"/>
      <c r="M66" s="171">
        <f>SUM(M67:M68)</f>
        <v>0</v>
      </c>
      <c r="N66" s="171"/>
      <c r="O66" s="171">
        <f>SUM(O67:O68)</f>
        <v>3.37</v>
      </c>
      <c r="P66" s="171"/>
      <c r="Q66" s="171">
        <f>SUM(Q67:Q68)</f>
        <v>0</v>
      </c>
      <c r="R66" s="171"/>
      <c r="S66" s="171"/>
      <c r="T66" s="172"/>
      <c r="U66" s="166"/>
      <c r="V66" s="166">
        <f>SUM(V67:V68)</f>
        <v>5.08</v>
      </c>
      <c r="W66" s="166"/>
      <c r="X66" s="166"/>
      <c r="AG66" t="s">
        <v>156</v>
      </c>
    </row>
    <row r="67" spans="1:60" outlineLevel="1" x14ac:dyDescent="0.25">
      <c r="A67" s="173">
        <v>32</v>
      </c>
      <c r="B67" s="174" t="s">
        <v>599</v>
      </c>
      <c r="C67" s="191" t="s">
        <v>600</v>
      </c>
      <c r="D67" s="175" t="s">
        <v>293</v>
      </c>
      <c r="E67" s="176">
        <v>10.8</v>
      </c>
      <c r="F67" s="177"/>
      <c r="G67" s="178">
        <f>ROUND(E67*F67,2)</f>
        <v>0</v>
      </c>
      <c r="H67" s="177"/>
      <c r="I67" s="178">
        <f>ROUND(E67*H67,2)</f>
        <v>0</v>
      </c>
      <c r="J67" s="177"/>
      <c r="K67" s="178">
        <f>ROUND(E67*J67,2)</f>
        <v>0</v>
      </c>
      <c r="L67" s="178">
        <v>21</v>
      </c>
      <c r="M67" s="178">
        <f>G67*(1+L67/100)</f>
        <v>0</v>
      </c>
      <c r="N67" s="178">
        <v>0.31178</v>
      </c>
      <c r="O67" s="178">
        <f>ROUND(E67*N67,2)</f>
        <v>3.37</v>
      </c>
      <c r="P67" s="178">
        <v>0</v>
      </c>
      <c r="Q67" s="178">
        <f>ROUND(E67*P67,2)</f>
        <v>0</v>
      </c>
      <c r="R67" s="178"/>
      <c r="S67" s="178" t="s">
        <v>287</v>
      </c>
      <c r="T67" s="179" t="s">
        <v>161</v>
      </c>
      <c r="U67" s="162">
        <v>0.47</v>
      </c>
      <c r="V67" s="162">
        <f>ROUND(E67*U67,2)</f>
        <v>5.08</v>
      </c>
      <c r="W67" s="162"/>
      <c r="X67" s="162" t="s">
        <v>162</v>
      </c>
      <c r="Y67" s="152"/>
      <c r="Z67" s="152"/>
      <c r="AA67" s="152"/>
      <c r="AB67" s="152"/>
      <c r="AC67" s="152"/>
      <c r="AD67" s="152"/>
      <c r="AE67" s="152"/>
      <c r="AF67" s="152"/>
      <c r="AG67" s="152" t="s">
        <v>163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5">
      <c r="A68" s="159"/>
      <c r="B68" s="160"/>
      <c r="C68" s="253" t="s">
        <v>601</v>
      </c>
      <c r="D68" s="254"/>
      <c r="E68" s="254"/>
      <c r="F68" s="254"/>
      <c r="G68" s="254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52"/>
      <c r="Z68" s="152"/>
      <c r="AA68" s="152"/>
      <c r="AB68" s="152"/>
      <c r="AC68" s="152"/>
      <c r="AD68" s="152"/>
      <c r="AE68" s="152"/>
      <c r="AF68" s="152"/>
      <c r="AG68" s="152" t="s">
        <v>192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ht="13" x14ac:dyDescent="0.25">
      <c r="A69" s="167" t="s">
        <v>155</v>
      </c>
      <c r="B69" s="168" t="s">
        <v>92</v>
      </c>
      <c r="C69" s="190" t="s">
        <v>93</v>
      </c>
      <c r="D69" s="169"/>
      <c r="E69" s="170"/>
      <c r="F69" s="171"/>
      <c r="G69" s="171">
        <f>SUMIF(AG70:AG71,"&lt;&gt;NOR",G70:G71)</f>
        <v>0</v>
      </c>
      <c r="H69" s="171"/>
      <c r="I69" s="171">
        <f>SUM(I70:I71)</f>
        <v>0</v>
      </c>
      <c r="J69" s="171"/>
      <c r="K69" s="171">
        <f>SUM(K70:K71)</f>
        <v>0</v>
      </c>
      <c r="L69" s="171"/>
      <c r="M69" s="171">
        <f>SUM(M70:M71)</f>
        <v>0</v>
      </c>
      <c r="N69" s="171"/>
      <c r="O69" s="171">
        <f>SUM(O70:O71)</f>
        <v>0</v>
      </c>
      <c r="P69" s="171"/>
      <c r="Q69" s="171">
        <f>SUM(Q70:Q71)</f>
        <v>0</v>
      </c>
      <c r="R69" s="171"/>
      <c r="S69" s="171"/>
      <c r="T69" s="172"/>
      <c r="U69" s="166"/>
      <c r="V69" s="166">
        <f>SUM(V70:V71)</f>
        <v>60.17</v>
      </c>
      <c r="W69" s="166"/>
      <c r="X69" s="166"/>
      <c r="AG69" t="s">
        <v>156</v>
      </c>
    </row>
    <row r="70" spans="1:60" outlineLevel="1" x14ac:dyDescent="0.25">
      <c r="A70" s="173">
        <v>33</v>
      </c>
      <c r="B70" s="174" t="s">
        <v>602</v>
      </c>
      <c r="C70" s="191" t="s">
        <v>603</v>
      </c>
      <c r="D70" s="175" t="s">
        <v>205</v>
      </c>
      <c r="E70" s="176">
        <v>154.27258</v>
      </c>
      <c r="F70" s="177"/>
      <c r="G70" s="178">
        <f>ROUND(E70*F70,2)</f>
        <v>0</v>
      </c>
      <c r="H70" s="177"/>
      <c r="I70" s="178">
        <f>ROUND(E70*H70,2)</f>
        <v>0</v>
      </c>
      <c r="J70" s="177"/>
      <c r="K70" s="178">
        <f>ROUND(E70*J70,2)</f>
        <v>0</v>
      </c>
      <c r="L70" s="178">
        <v>21</v>
      </c>
      <c r="M70" s="178">
        <f>G70*(1+L70/100)</f>
        <v>0</v>
      </c>
      <c r="N70" s="178">
        <v>0</v>
      </c>
      <c r="O70" s="178">
        <f>ROUND(E70*N70,2)</f>
        <v>0</v>
      </c>
      <c r="P70" s="178">
        <v>0</v>
      </c>
      <c r="Q70" s="178">
        <f>ROUND(E70*P70,2)</f>
        <v>0</v>
      </c>
      <c r="R70" s="178" t="s">
        <v>576</v>
      </c>
      <c r="S70" s="178" t="s">
        <v>161</v>
      </c>
      <c r="T70" s="179" t="s">
        <v>161</v>
      </c>
      <c r="U70" s="162">
        <v>0.39</v>
      </c>
      <c r="V70" s="162">
        <f>ROUND(E70*U70,2)</f>
        <v>60.17</v>
      </c>
      <c r="W70" s="162"/>
      <c r="X70" s="162" t="s">
        <v>348</v>
      </c>
      <c r="Y70" s="152"/>
      <c r="Z70" s="152"/>
      <c r="AA70" s="152"/>
      <c r="AB70" s="152"/>
      <c r="AC70" s="152"/>
      <c r="AD70" s="152"/>
      <c r="AE70" s="152"/>
      <c r="AF70" s="152"/>
      <c r="AG70" s="152" t="s">
        <v>349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5">
      <c r="A71" s="159"/>
      <c r="B71" s="160"/>
      <c r="C71" s="257" t="s">
        <v>604</v>
      </c>
      <c r="D71" s="258"/>
      <c r="E71" s="258"/>
      <c r="F71" s="258"/>
      <c r="G71" s="258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52"/>
      <c r="Z71" s="152"/>
      <c r="AA71" s="152"/>
      <c r="AB71" s="152"/>
      <c r="AC71" s="152"/>
      <c r="AD71" s="152"/>
      <c r="AE71" s="152"/>
      <c r="AF71" s="152"/>
      <c r="AG71" s="152" t="s">
        <v>165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ht="13" x14ac:dyDescent="0.25">
      <c r="A72" s="167" t="s">
        <v>155</v>
      </c>
      <c r="B72" s="168" t="s">
        <v>106</v>
      </c>
      <c r="C72" s="190" t="s">
        <v>107</v>
      </c>
      <c r="D72" s="169"/>
      <c r="E72" s="170"/>
      <c r="F72" s="171"/>
      <c r="G72" s="171">
        <f>SUMIF(AG73:AG73,"&lt;&gt;NOR",G73:G73)</f>
        <v>0</v>
      </c>
      <c r="H72" s="171"/>
      <c r="I72" s="171">
        <f>SUM(I73:I73)</f>
        <v>0</v>
      </c>
      <c r="J72" s="171"/>
      <c r="K72" s="171">
        <f>SUM(K73:K73)</f>
        <v>0</v>
      </c>
      <c r="L72" s="171"/>
      <c r="M72" s="171">
        <f>SUM(M73:M73)</f>
        <v>0</v>
      </c>
      <c r="N72" s="171"/>
      <c r="O72" s="171">
        <f>SUM(O73:O73)</f>
        <v>0</v>
      </c>
      <c r="P72" s="171"/>
      <c r="Q72" s="171">
        <f>SUM(Q73:Q73)</f>
        <v>0</v>
      </c>
      <c r="R72" s="171"/>
      <c r="S72" s="171"/>
      <c r="T72" s="172"/>
      <c r="U72" s="166"/>
      <c r="V72" s="166">
        <f>SUM(V73:V73)</f>
        <v>0</v>
      </c>
      <c r="W72" s="166"/>
      <c r="X72" s="166"/>
      <c r="AG72" t="s">
        <v>156</v>
      </c>
    </row>
    <row r="73" spans="1:60" outlineLevel="1" x14ac:dyDescent="0.25">
      <c r="A73" s="181">
        <v>34</v>
      </c>
      <c r="B73" s="182" t="s">
        <v>605</v>
      </c>
      <c r="C73" s="193" t="s">
        <v>606</v>
      </c>
      <c r="D73" s="183" t="s">
        <v>293</v>
      </c>
      <c r="E73" s="184">
        <v>16</v>
      </c>
      <c r="F73" s="185"/>
      <c r="G73" s="186">
        <f>ROUND(E73*F73,2)</f>
        <v>0</v>
      </c>
      <c r="H73" s="185"/>
      <c r="I73" s="186">
        <f>ROUND(E73*H73,2)</f>
        <v>0</v>
      </c>
      <c r="J73" s="185"/>
      <c r="K73" s="186">
        <f>ROUND(E73*J73,2)</f>
        <v>0</v>
      </c>
      <c r="L73" s="186">
        <v>21</v>
      </c>
      <c r="M73" s="186">
        <f>G73*(1+L73/100)</f>
        <v>0</v>
      </c>
      <c r="N73" s="186">
        <v>0</v>
      </c>
      <c r="O73" s="186">
        <f>ROUND(E73*N73,2)</f>
        <v>0</v>
      </c>
      <c r="P73" s="186">
        <v>0</v>
      </c>
      <c r="Q73" s="186">
        <f>ROUND(E73*P73,2)</f>
        <v>0</v>
      </c>
      <c r="R73" s="186"/>
      <c r="S73" s="186" t="s">
        <v>287</v>
      </c>
      <c r="T73" s="187" t="s">
        <v>288</v>
      </c>
      <c r="U73" s="162">
        <v>0</v>
      </c>
      <c r="V73" s="162">
        <f>ROUND(E73*U73,2)</f>
        <v>0</v>
      </c>
      <c r="W73" s="162"/>
      <c r="X73" s="162" t="s">
        <v>162</v>
      </c>
      <c r="Y73" s="152"/>
      <c r="Z73" s="152"/>
      <c r="AA73" s="152"/>
      <c r="AB73" s="152"/>
      <c r="AC73" s="152"/>
      <c r="AD73" s="152"/>
      <c r="AE73" s="152"/>
      <c r="AF73" s="152"/>
      <c r="AG73" s="152" t="s">
        <v>163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13" x14ac:dyDescent="0.25">
      <c r="A74" s="167" t="s">
        <v>155</v>
      </c>
      <c r="B74" s="168" t="s">
        <v>110</v>
      </c>
      <c r="C74" s="190" t="s">
        <v>111</v>
      </c>
      <c r="D74" s="169"/>
      <c r="E74" s="170"/>
      <c r="F74" s="171"/>
      <c r="G74" s="171">
        <f>SUMIF(AG75:AG75,"&lt;&gt;NOR",G75:G75)</f>
        <v>0</v>
      </c>
      <c r="H74" s="171"/>
      <c r="I74" s="171">
        <f>SUM(I75:I75)</f>
        <v>0</v>
      </c>
      <c r="J74" s="171"/>
      <c r="K74" s="171">
        <f>SUM(K75:K75)</f>
        <v>0</v>
      </c>
      <c r="L74" s="171"/>
      <c r="M74" s="171">
        <f>SUM(M75:M75)</f>
        <v>0</v>
      </c>
      <c r="N74" s="171"/>
      <c r="O74" s="171">
        <f>SUM(O75:O75)</f>
        <v>0</v>
      </c>
      <c r="P74" s="171"/>
      <c r="Q74" s="171">
        <f>SUM(Q75:Q75)</f>
        <v>0</v>
      </c>
      <c r="R74" s="171"/>
      <c r="S74" s="171"/>
      <c r="T74" s="172"/>
      <c r="U74" s="166"/>
      <c r="V74" s="166">
        <f>SUM(V75:V75)</f>
        <v>0</v>
      </c>
      <c r="W74" s="166"/>
      <c r="X74" s="166"/>
      <c r="AG74" t="s">
        <v>156</v>
      </c>
    </row>
    <row r="75" spans="1:60" outlineLevel="1" x14ac:dyDescent="0.25">
      <c r="A75" s="181">
        <v>35</v>
      </c>
      <c r="B75" s="182" t="s">
        <v>607</v>
      </c>
      <c r="C75" s="193" t="s">
        <v>608</v>
      </c>
      <c r="D75" s="183" t="s">
        <v>272</v>
      </c>
      <c r="E75" s="184">
        <v>5</v>
      </c>
      <c r="F75" s="185"/>
      <c r="G75" s="186">
        <f>ROUND(E75*F75,2)</f>
        <v>0</v>
      </c>
      <c r="H75" s="185"/>
      <c r="I75" s="186">
        <f>ROUND(E75*H75,2)</f>
        <v>0</v>
      </c>
      <c r="J75" s="185"/>
      <c r="K75" s="186">
        <f>ROUND(E75*J75,2)</f>
        <v>0</v>
      </c>
      <c r="L75" s="186">
        <v>21</v>
      </c>
      <c r="M75" s="186">
        <f>G75*(1+L75/100)</f>
        <v>0</v>
      </c>
      <c r="N75" s="186">
        <v>0</v>
      </c>
      <c r="O75" s="186">
        <f>ROUND(E75*N75,2)</f>
        <v>0</v>
      </c>
      <c r="P75" s="186">
        <v>0</v>
      </c>
      <c r="Q75" s="186">
        <f>ROUND(E75*P75,2)</f>
        <v>0</v>
      </c>
      <c r="R75" s="186"/>
      <c r="S75" s="186" t="s">
        <v>287</v>
      </c>
      <c r="T75" s="187" t="s">
        <v>288</v>
      </c>
      <c r="U75" s="162">
        <v>0</v>
      </c>
      <c r="V75" s="162">
        <f>ROUND(E75*U75,2)</f>
        <v>0</v>
      </c>
      <c r="W75" s="162"/>
      <c r="X75" s="162" t="s">
        <v>162</v>
      </c>
      <c r="Y75" s="152"/>
      <c r="Z75" s="152"/>
      <c r="AA75" s="152"/>
      <c r="AB75" s="152"/>
      <c r="AC75" s="152"/>
      <c r="AD75" s="152"/>
      <c r="AE75" s="152"/>
      <c r="AF75" s="152"/>
      <c r="AG75" s="152" t="s">
        <v>163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ht="13" x14ac:dyDescent="0.25">
      <c r="A76" s="167" t="s">
        <v>155</v>
      </c>
      <c r="B76" s="168" t="s">
        <v>112</v>
      </c>
      <c r="C76" s="190" t="s">
        <v>113</v>
      </c>
      <c r="D76" s="169"/>
      <c r="E76" s="170"/>
      <c r="F76" s="171"/>
      <c r="G76" s="171">
        <f>SUMIF(AG77:AG77,"&lt;&gt;NOR",G77:G77)</f>
        <v>0</v>
      </c>
      <c r="H76" s="171"/>
      <c r="I76" s="171">
        <f>SUM(I77:I77)</f>
        <v>0</v>
      </c>
      <c r="J76" s="171"/>
      <c r="K76" s="171">
        <f>SUM(K77:K77)</f>
        <v>0</v>
      </c>
      <c r="L76" s="171"/>
      <c r="M76" s="171">
        <f>SUM(M77:M77)</f>
        <v>0</v>
      </c>
      <c r="N76" s="171"/>
      <c r="O76" s="171">
        <f>SUM(O77:O77)</f>
        <v>0</v>
      </c>
      <c r="P76" s="171"/>
      <c r="Q76" s="171">
        <f>SUM(Q77:Q77)</f>
        <v>0</v>
      </c>
      <c r="R76" s="171"/>
      <c r="S76" s="171"/>
      <c r="T76" s="172"/>
      <c r="U76" s="166"/>
      <c r="V76" s="166">
        <f>SUM(V77:V77)</f>
        <v>0</v>
      </c>
      <c r="W76" s="166"/>
      <c r="X76" s="166"/>
      <c r="AG76" t="s">
        <v>156</v>
      </c>
    </row>
    <row r="77" spans="1:60" outlineLevel="1" x14ac:dyDescent="0.25">
      <c r="A77" s="173">
        <v>36</v>
      </c>
      <c r="B77" s="174" t="s">
        <v>609</v>
      </c>
      <c r="C77" s="191" t="s">
        <v>610</v>
      </c>
      <c r="D77" s="175" t="s">
        <v>272</v>
      </c>
      <c r="E77" s="176">
        <v>1</v>
      </c>
      <c r="F77" s="177"/>
      <c r="G77" s="178">
        <f>ROUND(E77*F77,2)</f>
        <v>0</v>
      </c>
      <c r="H77" s="177"/>
      <c r="I77" s="178">
        <f>ROUND(E77*H77,2)</f>
        <v>0</v>
      </c>
      <c r="J77" s="177"/>
      <c r="K77" s="178">
        <f>ROUND(E77*J77,2)</f>
        <v>0</v>
      </c>
      <c r="L77" s="178">
        <v>21</v>
      </c>
      <c r="M77" s="178">
        <f>G77*(1+L77/100)</f>
        <v>0</v>
      </c>
      <c r="N77" s="178">
        <v>0</v>
      </c>
      <c r="O77" s="178">
        <f>ROUND(E77*N77,2)</f>
        <v>0</v>
      </c>
      <c r="P77" s="178">
        <v>0</v>
      </c>
      <c r="Q77" s="178">
        <f>ROUND(E77*P77,2)</f>
        <v>0</v>
      </c>
      <c r="R77" s="178"/>
      <c r="S77" s="178" t="s">
        <v>287</v>
      </c>
      <c r="T77" s="179" t="s">
        <v>288</v>
      </c>
      <c r="U77" s="162">
        <v>0</v>
      </c>
      <c r="V77" s="162">
        <f>ROUND(E77*U77,2)</f>
        <v>0</v>
      </c>
      <c r="W77" s="162"/>
      <c r="X77" s="162" t="s">
        <v>162</v>
      </c>
      <c r="Y77" s="152"/>
      <c r="Z77" s="152"/>
      <c r="AA77" s="152"/>
      <c r="AB77" s="152"/>
      <c r="AC77" s="152"/>
      <c r="AD77" s="152"/>
      <c r="AE77" s="152"/>
      <c r="AF77" s="152"/>
      <c r="AG77" s="152" t="s">
        <v>163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x14ac:dyDescent="0.25">
      <c r="A78" s="3"/>
      <c r="B78" s="4"/>
      <c r="C78" s="195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v>15</v>
      </c>
      <c r="AF78">
        <v>21</v>
      </c>
      <c r="AG78" t="s">
        <v>142</v>
      </c>
    </row>
    <row r="79" spans="1:60" ht="13" x14ac:dyDescent="0.25">
      <c r="A79" s="155"/>
      <c r="B79" s="156" t="s">
        <v>29</v>
      </c>
      <c r="C79" s="196"/>
      <c r="D79" s="157"/>
      <c r="E79" s="158"/>
      <c r="F79" s="158"/>
      <c r="G79" s="189">
        <f>G8+G38+G45+G47+G63+G66+G69+G72+G74+G76</f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E79">
        <f>SUMIF(L7:L77,AE78,G7:G77)</f>
        <v>0</v>
      </c>
      <c r="AF79">
        <f>SUMIF(L7:L77,AF78,G7:G77)</f>
        <v>0</v>
      </c>
      <c r="AG79" t="s">
        <v>407</v>
      </c>
    </row>
    <row r="80" spans="1:60" x14ac:dyDescent="0.25">
      <c r="C80" s="197"/>
      <c r="D80" s="10"/>
      <c r="AG80" t="s">
        <v>408</v>
      </c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ipvoKC3HgABKRGebKMxaamZbytu8LEmkgujkmvb/sQD/Ji5jiZBqiylNesyg61xCn6iNDJlRh2VGRsJhu6Xeg==" saltValue="Q3Q+Rx7jYR/7utDEdziq3Q==" spinCount="100000" sheet="1"/>
  <mergeCells count="22">
    <mergeCell ref="C27:G27"/>
    <mergeCell ref="A1:G1"/>
    <mergeCell ref="C2:G2"/>
    <mergeCell ref="C3:G3"/>
    <mergeCell ref="C4:G4"/>
    <mergeCell ref="C10:G10"/>
    <mergeCell ref="C13:G13"/>
    <mergeCell ref="C16:G16"/>
    <mergeCell ref="C18:G18"/>
    <mergeCell ref="C20:G20"/>
    <mergeCell ref="C23:G23"/>
    <mergeCell ref="C25:G25"/>
    <mergeCell ref="C60:G60"/>
    <mergeCell ref="C65:G65"/>
    <mergeCell ref="C68:G68"/>
    <mergeCell ref="C71:G71"/>
    <mergeCell ref="C29:G29"/>
    <mergeCell ref="C40:G40"/>
    <mergeCell ref="C49:G49"/>
    <mergeCell ref="C52:G52"/>
    <mergeCell ref="C53:G53"/>
    <mergeCell ref="C58:G5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tabSelected="1" workbookViewId="0">
      <pane ySplit="7" topLeftCell="A15" activePane="bottomLeft" state="frozen"/>
      <selection pane="bottomLeft" activeCell="Z16" sqref="Z16"/>
    </sheetView>
  </sheetViews>
  <sheetFormatPr defaultRowHeight="12.5" outlineLevelRow="1" x14ac:dyDescent="0.25"/>
  <cols>
    <col min="1" max="1" width="3.36328125" customWidth="1"/>
    <col min="2" max="2" width="12.453125" style="126" customWidth="1"/>
    <col min="3" max="3" width="63.1796875" style="12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61" t="s">
        <v>129</v>
      </c>
      <c r="B1" s="261"/>
      <c r="C1" s="261"/>
      <c r="D1" s="261"/>
      <c r="E1" s="261"/>
      <c r="F1" s="261"/>
      <c r="G1" s="261"/>
      <c r="AG1" t="s">
        <v>130</v>
      </c>
    </row>
    <row r="2" spans="1:60" ht="25" customHeight="1" x14ac:dyDescent="0.25">
      <c r="A2" s="144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131</v>
      </c>
    </row>
    <row r="3" spans="1:60" ht="25" customHeight="1" x14ac:dyDescent="0.25">
      <c r="A3" s="144" t="s">
        <v>8</v>
      </c>
      <c r="B3" s="49" t="s">
        <v>55</v>
      </c>
      <c r="C3" s="262" t="s">
        <v>56</v>
      </c>
      <c r="D3" s="263"/>
      <c r="E3" s="263"/>
      <c r="F3" s="263"/>
      <c r="G3" s="264"/>
      <c r="AC3" s="126" t="s">
        <v>131</v>
      </c>
      <c r="AG3" t="s">
        <v>132</v>
      </c>
    </row>
    <row r="4" spans="1:60" ht="25" customHeight="1" x14ac:dyDescent="0.25">
      <c r="A4" s="145" t="s">
        <v>9</v>
      </c>
      <c r="B4" s="146" t="s">
        <v>49</v>
      </c>
      <c r="C4" s="265" t="s">
        <v>50</v>
      </c>
      <c r="D4" s="266"/>
      <c r="E4" s="266"/>
      <c r="F4" s="266"/>
      <c r="G4" s="267"/>
      <c r="AG4" t="s">
        <v>133</v>
      </c>
    </row>
    <row r="5" spans="1:60" x14ac:dyDescent="0.25">
      <c r="D5" s="10"/>
    </row>
    <row r="6" spans="1:60" ht="37.5" x14ac:dyDescent="0.25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 x14ac:dyDescent="0.25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3" x14ac:dyDescent="0.25">
      <c r="A8" s="167" t="s">
        <v>155</v>
      </c>
      <c r="B8" s="168" t="s">
        <v>110</v>
      </c>
      <c r="C8" s="190" t="s">
        <v>111</v>
      </c>
      <c r="D8" s="169"/>
      <c r="E8" s="170"/>
      <c r="F8" s="171"/>
      <c r="G8" s="171">
        <f>SUMIF(AG9:AG9,"&lt;&gt;NOR",G9:G9)</f>
        <v>0</v>
      </c>
      <c r="H8" s="171"/>
      <c r="I8" s="171">
        <f>SUM(I9:I9)</f>
        <v>0</v>
      </c>
      <c r="J8" s="171"/>
      <c r="K8" s="171">
        <f>SUM(K9:K9)</f>
        <v>0</v>
      </c>
      <c r="L8" s="171"/>
      <c r="M8" s="171">
        <f>SUM(M9:M9)</f>
        <v>0</v>
      </c>
      <c r="N8" s="171"/>
      <c r="O8" s="171">
        <f>SUM(O9:O9)</f>
        <v>0</v>
      </c>
      <c r="P8" s="171"/>
      <c r="Q8" s="171">
        <f>SUM(Q9:Q9)</f>
        <v>0</v>
      </c>
      <c r="R8" s="171"/>
      <c r="S8" s="171"/>
      <c r="T8" s="172"/>
      <c r="U8" s="166"/>
      <c r="V8" s="166">
        <f>SUM(V9:V9)</f>
        <v>0</v>
      </c>
      <c r="W8" s="166"/>
      <c r="X8" s="166"/>
      <c r="AG8" t="s">
        <v>156</v>
      </c>
    </row>
    <row r="9" spans="1:60" outlineLevel="1" x14ac:dyDescent="0.25">
      <c r="A9" s="181">
        <v>1</v>
      </c>
      <c r="B9" s="182" t="s">
        <v>611</v>
      </c>
      <c r="C9" s="193" t="s">
        <v>612</v>
      </c>
      <c r="D9" s="183" t="s">
        <v>272</v>
      </c>
      <c r="E9" s="184">
        <v>8</v>
      </c>
      <c r="F9" s="185"/>
      <c r="G9" s="186">
        <f>ROUND(E9*F9,2)</f>
        <v>0</v>
      </c>
      <c r="H9" s="185"/>
      <c r="I9" s="186">
        <f>ROUND(E9*H9,2)</f>
        <v>0</v>
      </c>
      <c r="J9" s="185"/>
      <c r="K9" s="186">
        <f>ROUND(E9*J9,2)</f>
        <v>0</v>
      </c>
      <c r="L9" s="186">
        <v>21</v>
      </c>
      <c r="M9" s="186">
        <f>G9*(1+L9/100)</f>
        <v>0</v>
      </c>
      <c r="N9" s="186">
        <v>0</v>
      </c>
      <c r="O9" s="186">
        <f>ROUND(E9*N9,2)</f>
        <v>0</v>
      </c>
      <c r="P9" s="186">
        <v>0</v>
      </c>
      <c r="Q9" s="186">
        <f>ROUND(E9*P9,2)</f>
        <v>0</v>
      </c>
      <c r="R9" s="186"/>
      <c r="S9" s="186" t="s">
        <v>287</v>
      </c>
      <c r="T9" s="187" t="s">
        <v>288</v>
      </c>
      <c r="U9" s="162">
        <v>0</v>
      </c>
      <c r="V9" s="162">
        <f>ROUND(E9*U9,2)</f>
        <v>0</v>
      </c>
      <c r="W9" s="162"/>
      <c r="X9" s="162" t="s">
        <v>162</v>
      </c>
      <c r="Y9" s="152"/>
      <c r="Z9" s="152"/>
      <c r="AA9" s="152"/>
      <c r="AB9" s="152"/>
      <c r="AC9" s="152"/>
      <c r="AD9" s="152"/>
      <c r="AE9" s="152"/>
      <c r="AF9" s="152"/>
      <c r="AG9" s="152" t="s">
        <v>163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13" x14ac:dyDescent="0.25">
      <c r="A10" s="167" t="s">
        <v>155</v>
      </c>
      <c r="B10" s="168" t="s">
        <v>112</v>
      </c>
      <c r="C10" s="190" t="s">
        <v>113</v>
      </c>
      <c r="D10" s="169"/>
      <c r="E10" s="170"/>
      <c r="F10" s="171"/>
      <c r="G10" s="171">
        <f>SUMIF(AG11:AG11,"&lt;&gt;NOR",G11:G11)</f>
        <v>0</v>
      </c>
      <c r="H10" s="171"/>
      <c r="I10" s="171">
        <f>SUM(I11:I11)</f>
        <v>0</v>
      </c>
      <c r="J10" s="171"/>
      <c r="K10" s="171">
        <f>SUM(K11:K11)</f>
        <v>0</v>
      </c>
      <c r="L10" s="171"/>
      <c r="M10" s="171">
        <f>SUM(M11:M11)</f>
        <v>0</v>
      </c>
      <c r="N10" s="171"/>
      <c r="O10" s="171">
        <f>SUM(O11:O11)</f>
        <v>2.7</v>
      </c>
      <c r="P10" s="171"/>
      <c r="Q10" s="171">
        <f>SUM(Q11:Q11)</f>
        <v>0</v>
      </c>
      <c r="R10" s="171"/>
      <c r="S10" s="171"/>
      <c r="T10" s="172"/>
      <c r="U10" s="166"/>
      <c r="V10" s="166">
        <f>SUM(V11:V11)</f>
        <v>15.41</v>
      </c>
      <c r="W10" s="166"/>
      <c r="X10" s="166"/>
      <c r="AG10" t="s">
        <v>156</v>
      </c>
    </row>
    <row r="11" spans="1:60" ht="20" outlineLevel="1" x14ac:dyDescent="0.25">
      <c r="A11" s="181">
        <v>2</v>
      </c>
      <c r="B11" s="182" t="s">
        <v>613</v>
      </c>
      <c r="C11" s="193" t="s">
        <v>614</v>
      </c>
      <c r="D11" s="183" t="s">
        <v>199</v>
      </c>
      <c r="E11" s="184">
        <v>59.05</v>
      </c>
      <c r="F11" s="185"/>
      <c r="G11" s="186">
        <f>ROUND(E11*F11,2)</f>
        <v>0</v>
      </c>
      <c r="H11" s="185"/>
      <c r="I11" s="186">
        <f>ROUND(E11*H11,2)</f>
        <v>0</v>
      </c>
      <c r="J11" s="185"/>
      <c r="K11" s="186">
        <f>ROUND(E11*J11,2)</f>
        <v>0</v>
      </c>
      <c r="L11" s="186">
        <v>21</v>
      </c>
      <c r="M11" s="186">
        <f>G11*(1+L11/100)</f>
        <v>0</v>
      </c>
      <c r="N11" s="186">
        <v>4.5679999999999998E-2</v>
      </c>
      <c r="O11" s="186">
        <f>ROUND(E11*N11,2)</f>
        <v>2.7</v>
      </c>
      <c r="P11" s="186">
        <v>0</v>
      </c>
      <c r="Q11" s="186">
        <f>ROUND(E11*P11,2)</f>
        <v>0</v>
      </c>
      <c r="R11" s="186" t="s">
        <v>615</v>
      </c>
      <c r="S11" s="186" t="s">
        <v>161</v>
      </c>
      <c r="T11" s="187" t="s">
        <v>161</v>
      </c>
      <c r="U11" s="162">
        <v>0.26100000000000001</v>
      </c>
      <c r="V11" s="162">
        <f>ROUND(E11*U11,2)</f>
        <v>15.41</v>
      </c>
      <c r="W11" s="162"/>
      <c r="X11" s="162" t="s">
        <v>162</v>
      </c>
      <c r="Y11" s="152"/>
      <c r="Z11" s="152"/>
      <c r="AA11" s="152"/>
      <c r="AB11" s="152"/>
      <c r="AC11" s="152"/>
      <c r="AD11" s="152"/>
      <c r="AE11" s="152"/>
      <c r="AF11" s="152"/>
      <c r="AG11" s="152" t="s">
        <v>163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13" x14ac:dyDescent="0.25">
      <c r="A12" s="167" t="s">
        <v>155</v>
      </c>
      <c r="B12" s="168" t="s">
        <v>116</v>
      </c>
      <c r="C12" s="190" t="s">
        <v>117</v>
      </c>
      <c r="D12" s="169"/>
      <c r="E12" s="170"/>
      <c r="F12" s="171"/>
      <c r="G12" s="171">
        <f>SUMIF(AG13:AG13,"&lt;&gt;NOR",G13:G13)</f>
        <v>0</v>
      </c>
      <c r="H12" s="171"/>
      <c r="I12" s="171">
        <f>SUM(I13:I13)</f>
        <v>0</v>
      </c>
      <c r="J12" s="171"/>
      <c r="K12" s="171">
        <f>SUM(K13:K13)</f>
        <v>0</v>
      </c>
      <c r="L12" s="171"/>
      <c r="M12" s="171">
        <f>SUM(M13:M13)</f>
        <v>0</v>
      </c>
      <c r="N12" s="171"/>
      <c r="O12" s="171">
        <f>SUM(O13:O13)</f>
        <v>0.04</v>
      </c>
      <c r="P12" s="171"/>
      <c r="Q12" s="171">
        <f>SUM(Q13:Q13)</f>
        <v>0</v>
      </c>
      <c r="R12" s="171"/>
      <c r="S12" s="171"/>
      <c r="T12" s="172"/>
      <c r="U12" s="166"/>
      <c r="V12" s="166">
        <f>SUM(V13:V13)</f>
        <v>12.68</v>
      </c>
      <c r="W12" s="166"/>
      <c r="X12" s="166"/>
      <c r="AG12" t="s">
        <v>156</v>
      </c>
    </row>
    <row r="13" spans="1:60" outlineLevel="1" x14ac:dyDescent="0.25">
      <c r="A13" s="181">
        <v>3</v>
      </c>
      <c r="B13" s="182" t="s">
        <v>616</v>
      </c>
      <c r="C13" s="193" t="s">
        <v>617</v>
      </c>
      <c r="D13" s="183" t="s">
        <v>272</v>
      </c>
      <c r="E13" s="184">
        <v>6</v>
      </c>
      <c r="F13" s="185"/>
      <c r="G13" s="186">
        <f>ROUND(E13*F13,2)</f>
        <v>0</v>
      </c>
      <c r="H13" s="185"/>
      <c r="I13" s="186">
        <f>ROUND(E13*H13,2)</f>
        <v>0</v>
      </c>
      <c r="J13" s="185"/>
      <c r="K13" s="186">
        <f>ROUND(E13*J13,2)</f>
        <v>0</v>
      </c>
      <c r="L13" s="186">
        <v>21</v>
      </c>
      <c r="M13" s="186">
        <f>G13*(1+L13/100)</f>
        <v>0</v>
      </c>
      <c r="N13" s="186">
        <v>7.4000000000000003E-3</v>
      </c>
      <c r="O13" s="186">
        <f>ROUND(E13*N13,2)</f>
        <v>0.04</v>
      </c>
      <c r="P13" s="186">
        <v>0</v>
      </c>
      <c r="Q13" s="186">
        <f>ROUND(E13*P13,2)</f>
        <v>0</v>
      </c>
      <c r="R13" s="186"/>
      <c r="S13" s="186" t="s">
        <v>287</v>
      </c>
      <c r="T13" s="187" t="s">
        <v>288</v>
      </c>
      <c r="U13" s="162">
        <v>2.113</v>
      </c>
      <c r="V13" s="162">
        <f>ROUND(E13*U13,2)</f>
        <v>12.68</v>
      </c>
      <c r="W13" s="162"/>
      <c r="X13" s="162" t="s">
        <v>162</v>
      </c>
      <c r="Y13" s="152"/>
      <c r="Z13" s="152"/>
      <c r="AA13" s="152"/>
      <c r="AB13" s="152"/>
      <c r="AC13" s="152"/>
      <c r="AD13" s="152"/>
      <c r="AE13" s="152"/>
      <c r="AF13" s="152"/>
      <c r="AG13" s="152" t="s">
        <v>163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13" x14ac:dyDescent="0.25">
      <c r="A14" s="167" t="s">
        <v>155</v>
      </c>
      <c r="B14" s="168" t="s">
        <v>122</v>
      </c>
      <c r="C14" s="190" t="s">
        <v>123</v>
      </c>
      <c r="D14" s="169"/>
      <c r="E14" s="170"/>
      <c r="F14" s="171"/>
      <c r="G14" s="171">
        <f>SUMIF(AG15:AG18,"&lt;&gt;NOR",G15:G18)</f>
        <v>0</v>
      </c>
      <c r="H14" s="171"/>
      <c r="I14" s="171">
        <f>SUM(I15:I18)</f>
        <v>0</v>
      </c>
      <c r="J14" s="171"/>
      <c r="K14" s="171">
        <f>SUM(K15:K18)</f>
        <v>0</v>
      </c>
      <c r="L14" s="171"/>
      <c r="M14" s="171">
        <f>SUM(M15:M18)</f>
        <v>0</v>
      </c>
      <c r="N14" s="171"/>
      <c r="O14" s="171">
        <f>SUM(O15:O18)</f>
        <v>0</v>
      </c>
      <c r="P14" s="171"/>
      <c r="Q14" s="171">
        <f>SUM(Q15:Q18)</f>
        <v>0</v>
      </c>
      <c r="R14" s="171"/>
      <c r="S14" s="171"/>
      <c r="T14" s="172"/>
      <c r="U14" s="166"/>
      <c r="V14" s="166">
        <f>SUM(V15:V18)</f>
        <v>0</v>
      </c>
      <c r="W14" s="166"/>
      <c r="X14" s="166"/>
      <c r="AG14" t="s">
        <v>156</v>
      </c>
    </row>
    <row r="15" spans="1:60" ht="30" outlineLevel="1" x14ac:dyDescent="0.25">
      <c r="A15" s="181">
        <v>4</v>
      </c>
      <c r="B15" s="182" t="s">
        <v>618</v>
      </c>
      <c r="C15" s="193" t="s">
        <v>752</v>
      </c>
      <c r="D15" s="183" t="s">
        <v>619</v>
      </c>
      <c r="E15" s="184">
        <v>1</v>
      </c>
      <c r="F15" s="185"/>
      <c r="G15" s="186">
        <f>ROUND(E15*F15,2)</f>
        <v>0</v>
      </c>
      <c r="H15" s="185"/>
      <c r="I15" s="186">
        <f>ROUND(E15*H15,2)</f>
        <v>0</v>
      </c>
      <c r="J15" s="185"/>
      <c r="K15" s="186">
        <f>ROUND(E15*J15,2)</f>
        <v>0</v>
      </c>
      <c r="L15" s="186">
        <v>21</v>
      </c>
      <c r="M15" s="186">
        <f>G15*(1+L15/100)</f>
        <v>0</v>
      </c>
      <c r="N15" s="186">
        <v>0</v>
      </c>
      <c r="O15" s="186">
        <f>ROUND(E15*N15,2)</f>
        <v>0</v>
      </c>
      <c r="P15" s="186">
        <v>0</v>
      </c>
      <c r="Q15" s="186">
        <f>ROUND(E15*P15,2)</f>
        <v>0</v>
      </c>
      <c r="R15" s="186"/>
      <c r="S15" s="186" t="s">
        <v>287</v>
      </c>
      <c r="T15" s="187" t="s">
        <v>288</v>
      </c>
      <c r="U15" s="162">
        <v>0</v>
      </c>
      <c r="V15" s="162">
        <f>ROUND(E15*U15,2)</f>
        <v>0</v>
      </c>
      <c r="W15" s="162"/>
      <c r="X15" s="162" t="s">
        <v>162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163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30" outlineLevel="1" x14ac:dyDescent="0.25">
      <c r="A16" s="181">
        <v>5</v>
      </c>
      <c r="B16" s="182" t="s">
        <v>620</v>
      </c>
      <c r="C16" s="193" t="s">
        <v>754</v>
      </c>
      <c r="D16" s="183" t="s">
        <v>619</v>
      </c>
      <c r="E16" s="184">
        <v>1</v>
      </c>
      <c r="F16" s="185"/>
      <c r="G16" s="186">
        <f>ROUND(E16*F16,2)</f>
        <v>0</v>
      </c>
      <c r="H16" s="185"/>
      <c r="I16" s="186">
        <f>ROUND(E16*H16,2)</f>
        <v>0</v>
      </c>
      <c r="J16" s="185"/>
      <c r="K16" s="186">
        <f>ROUND(E16*J16,2)</f>
        <v>0</v>
      </c>
      <c r="L16" s="186">
        <v>21</v>
      </c>
      <c r="M16" s="186">
        <f>G16*(1+L16/100)</f>
        <v>0</v>
      </c>
      <c r="N16" s="186">
        <v>0</v>
      </c>
      <c r="O16" s="186">
        <f>ROUND(E16*N16,2)</f>
        <v>0</v>
      </c>
      <c r="P16" s="186">
        <v>0</v>
      </c>
      <c r="Q16" s="186">
        <f>ROUND(E16*P16,2)</f>
        <v>0</v>
      </c>
      <c r="R16" s="186"/>
      <c r="S16" s="186" t="s">
        <v>287</v>
      </c>
      <c r="T16" s="187" t="s">
        <v>288</v>
      </c>
      <c r="U16" s="162">
        <v>0</v>
      </c>
      <c r="V16" s="162">
        <f>ROUND(E16*U16,2)</f>
        <v>0</v>
      </c>
      <c r="W16" s="162"/>
      <c r="X16" s="162" t="s">
        <v>162</v>
      </c>
      <c r="Y16" s="152"/>
      <c r="Z16" s="152"/>
      <c r="AA16" s="152"/>
      <c r="AB16" s="152"/>
      <c r="AC16" s="152"/>
      <c r="AD16" s="152"/>
      <c r="AE16" s="152"/>
      <c r="AF16" s="152"/>
      <c r="AG16" s="152" t="s">
        <v>163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0" outlineLevel="1" x14ac:dyDescent="0.25">
      <c r="A17" s="181">
        <v>6</v>
      </c>
      <c r="B17" s="182" t="s">
        <v>621</v>
      </c>
      <c r="C17" s="193" t="s">
        <v>753</v>
      </c>
      <c r="D17" s="183" t="s">
        <v>619</v>
      </c>
      <c r="E17" s="184">
        <v>1</v>
      </c>
      <c r="F17" s="185"/>
      <c r="G17" s="186">
        <f>ROUND(E17*F17,2)</f>
        <v>0</v>
      </c>
      <c r="H17" s="185"/>
      <c r="I17" s="186">
        <f>ROUND(E17*H17,2)</f>
        <v>0</v>
      </c>
      <c r="J17" s="185"/>
      <c r="K17" s="186">
        <f>ROUND(E17*J17,2)</f>
        <v>0</v>
      </c>
      <c r="L17" s="186">
        <v>21</v>
      </c>
      <c r="M17" s="186">
        <f>G17*(1+L17/100)</f>
        <v>0</v>
      </c>
      <c r="N17" s="186">
        <v>0</v>
      </c>
      <c r="O17" s="186">
        <f>ROUND(E17*N17,2)</f>
        <v>0</v>
      </c>
      <c r="P17" s="186">
        <v>0</v>
      </c>
      <c r="Q17" s="186">
        <f>ROUND(E17*P17,2)</f>
        <v>0</v>
      </c>
      <c r="R17" s="186"/>
      <c r="S17" s="186" t="s">
        <v>287</v>
      </c>
      <c r="T17" s="187" t="s">
        <v>288</v>
      </c>
      <c r="U17" s="162">
        <v>0</v>
      </c>
      <c r="V17" s="162">
        <f>ROUND(E17*U17,2)</f>
        <v>0</v>
      </c>
      <c r="W17" s="162"/>
      <c r="X17" s="162" t="s">
        <v>162</v>
      </c>
      <c r="Y17" s="152"/>
      <c r="Z17" s="152"/>
      <c r="AA17" s="152"/>
      <c r="AB17" s="152"/>
      <c r="AC17" s="152"/>
      <c r="AD17" s="152"/>
      <c r="AE17" s="152"/>
      <c r="AF17" s="152"/>
      <c r="AG17" s="152" t="s">
        <v>163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0" outlineLevel="1" x14ac:dyDescent="0.25">
      <c r="A18" s="173">
        <v>7</v>
      </c>
      <c r="B18" s="174" t="s">
        <v>622</v>
      </c>
      <c r="C18" s="191" t="s">
        <v>755</v>
      </c>
      <c r="D18" s="175" t="s">
        <v>619</v>
      </c>
      <c r="E18" s="176">
        <v>1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/>
      <c r="S18" s="178" t="s">
        <v>287</v>
      </c>
      <c r="T18" s="179" t="s">
        <v>288</v>
      </c>
      <c r="U18" s="162">
        <v>0</v>
      </c>
      <c r="V18" s="162">
        <f>ROUND(E18*U18,2)</f>
        <v>0</v>
      </c>
      <c r="W18" s="162"/>
      <c r="X18" s="162" t="s">
        <v>162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163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x14ac:dyDescent="0.25">
      <c r="A19" s="3"/>
      <c r="B19" s="4"/>
      <c r="C19" s="195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v>15</v>
      </c>
      <c r="AF19">
        <v>21</v>
      </c>
      <c r="AG19" t="s">
        <v>142</v>
      </c>
    </row>
    <row r="20" spans="1:60" ht="13" x14ac:dyDescent="0.25">
      <c r="A20" s="155"/>
      <c r="B20" s="156" t="s">
        <v>29</v>
      </c>
      <c r="C20" s="196"/>
      <c r="D20" s="157"/>
      <c r="E20" s="158"/>
      <c r="F20" s="158"/>
      <c r="G20" s="189">
        <f>G8+G10+G12+G14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f>SUMIF(L7:L18,AE19,G7:G18)</f>
        <v>0</v>
      </c>
      <c r="AF20">
        <f>SUMIF(L7:L18,AF19,G7:G18)</f>
        <v>0</v>
      </c>
      <c r="AG20" t="s">
        <v>407</v>
      </c>
    </row>
    <row r="21" spans="1:60" x14ac:dyDescent="0.25">
      <c r="C21" s="197"/>
      <c r="D21" s="10"/>
      <c r="AG21" t="s">
        <v>408</v>
      </c>
    </row>
    <row r="22" spans="1:60" x14ac:dyDescent="0.25">
      <c r="D22" s="10"/>
    </row>
    <row r="23" spans="1:60" x14ac:dyDescent="0.25">
      <c r="D23" s="10"/>
    </row>
    <row r="24" spans="1:60" x14ac:dyDescent="0.25">
      <c r="D24" s="10"/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26" customWidth="1"/>
    <col min="3" max="3" width="63.1796875" style="12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61" t="s">
        <v>129</v>
      </c>
      <c r="B1" s="261"/>
      <c r="C1" s="261"/>
      <c r="D1" s="261"/>
      <c r="E1" s="261"/>
      <c r="F1" s="261"/>
      <c r="G1" s="261"/>
      <c r="AG1" t="s">
        <v>130</v>
      </c>
    </row>
    <row r="2" spans="1:60" ht="25" customHeight="1" x14ac:dyDescent="0.25">
      <c r="A2" s="144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131</v>
      </c>
    </row>
    <row r="3" spans="1:60" ht="25" customHeight="1" x14ac:dyDescent="0.25">
      <c r="A3" s="144" t="s">
        <v>8</v>
      </c>
      <c r="B3" s="49" t="s">
        <v>57</v>
      </c>
      <c r="C3" s="262" t="s">
        <v>58</v>
      </c>
      <c r="D3" s="263"/>
      <c r="E3" s="263"/>
      <c r="F3" s="263"/>
      <c r="G3" s="264"/>
      <c r="AC3" s="126" t="s">
        <v>131</v>
      </c>
      <c r="AG3" t="s">
        <v>132</v>
      </c>
    </row>
    <row r="4" spans="1:60" ht="25" customHeight="1" x14ac:dyDescent="0.25">
      <c r="A4" s="145" t="s">
        <v>9</v>
      </c>
      <c r="B4" s="146" t="s">
        <v>47</v>
      </c>
      <c r="C4" s="265" t="s">
        <v>50</v>
      </c>
      <c r="D4" s="266"/>
      <c r="E4" s="266"/>
      <c r="F4" s="266"/>
      <c r="G4" s="267"/>
      <c r="AG4" t="s">
        <v>133</v>
      </c>
    </row>
    <row r="5" spans="1:60" x14ac:dyDescent="0.25">
      <c r="D5" s="10"/>
    </row>
    <row r="6" spans="1:60" ht="37.5" x14ac:dyDescent="0.25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 x14ac:dyDescent="0.25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3" x14ac:dyDescent="0.25">
      <c r="A8" s="167" t="s">
        <v>155</v>
      </c>
      <c r="B8" s="168" t="s">
        <v>118</v>
      </c>
      <c r="C8" s="190" t="s">
        <v>119</v>
      </c>
      <c r="D8" s="169"/>
      <c r="E8" s="170"/>
      <c r="F8" s="171"/>
      <c r="G8" s="171">
        <f>SUMIF(AG9:AG33,"&lt;&gt;NOR",G9:G33)</f>
        <v>0</v>
      </c>
      <c r="H8" s="171"/>
      <c r="I8" s="171">
        <f>SUM(I9:I33)</f>
        <v>0</v>
      </c>
      <c r="J8" s="171"/>
      <c r="K8" s="171">
        <f>SUM(K9:K33)</f>
        <v>0</v>
      </c>
      <c r="L8" s="171"/>
      <c r="M8" s="171">
        <f>SUM(M9:M33)</f>
        <v>0</v>
      </c>
      <c r="N8" s="171"/>
      <c r="O8" s="171">
        <f>SUM(O9:O33)</f>
        <v>0</v>
      </c>
      <c r="P8" s="171"/>
      <c r="Q8" s="171">
        <f>SUM(Q9:Q33)</f>
        <v>0</v>
      </c>
      <c r="R8" s="171"/>
      <c r="S8" s="171"/>
      <c r="T8" s="172"/>
      <c r="U8" s="166"/>
      <c r="V8" s="166">
        <f>SUM(V9:V33)</f>
        <v>0</v>
      </c>
      <c r="W8" s="166"/>
      <c r="X8" s="166"/>
      <c r="AG8" t="s">
        <v>156</v>
      </c>
    </row>
    <row r="9" spans="1:60" outlineLevel="1" x14ac:dyDescent="0.25">
      <c r="A9" s="181">
        <v>1</v>
      </c>
      <c r="B9" s="182" t="s">
        <v>623</v>
      </c>
      <c r="C9" s="193" t="s">
        <v>624</v>
      </c>
      <c r="D9" s="183" t="s">
        <v>555</v>
      </c>
      <c r="E9" s="184">
        <v>1</v>
      </c>
      <c r="F9" s="185"/>
      <c r="G9" s="186">
        <f t="shared" ref="G9:G33" si="0">ROUND(E9*F9,2)</f>
        <v>0</v>
      </c>
      <c r="H9" s="185"/>
      <c r="I9" s="186">
        <f t="shared" ref="I9:I33" si="1">ROUND(E9*H9,2)</f>
        <v>0</v>
      </c>
      <c r="J9" s="185"/>
      <c r="K9" s="186">
        <f t="shared" ref="K9:K33" si="2">ROUND(E9*J9,2)</f>
        <v>0</v>
      </c>
      <c r="L9" s="186">
        <v>21</v>
      </c>
      <c r="M9" s="186">
        <f t="shared" ref="M9:M33" si="3">G9*(1+L9/100)</f>
        <v>0</v>
      </c>
      <c r="N9" s="186">
        <v>0</v>
      </c>
      <c r="O9" s="186">
        <f t="shared" ref="O9:O33" si="4">ROUND(E9*N9,2)</f>
        <v>0</v>
      </c>
      <c r="P9" s="186">
        <v>0</v>
      </c>
      <c r="Q9" s="186">
        <f t="shared" ref="Q9:Q33" si="5">ROUND(E9*P9,2)</f>
        <v>0</v>
      </c>
      <c r="R9" s="186"/>
      <c r="S9" s="186" t="s">
        <v>287</v>
      </c>
      <c r="T9" s="187" t="s">
        <v>288</v>
      </c>
      <c r="U9" s="162">
        <v>0</v>
      </c>
      <c r="V9" s="162">
        <f t="shared" ref="V9:V33" si="6">ROUND(E9*U9,2)</f>
        <v>0</v>
      </c>
      <c r="W9" s="162"/>
      <c r="X9" s="162" t="s">
        <v>162</v>
      </c>
      <c r="Y9" s="152"/>
      <c r="Z9" s="152"/>
      <c r="AA9" s="152"/>
      <c r="AB9" s="152"/>
      <c r="AC9" s="152"/>
      <c r="AD9" s="152"/>
      <c r="AE9" s="152"/>
      <c r="AF9" s="152"/>
      <c r="AG9" s="152" t="s">
        <v>163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5">
      <c r="A10" s="181">
        <v>2</v>
      </c>
      <c r="B10" s="182" t="s">
        <v>625</v>
      </c>
      <c r="C10" s="193" t="s">
        <v>626</v>
      </c>
      <c r="D10" s="183" t="s">
        <v>555</v>
      </c>
      <c r="E10" s="184">
        <v>1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186">
        <f t="shared" si="5"/>
        <v>0</v>
      </c>
      <c r="R10" s="186"/>
      <c r="S10" s="186" t="s">
        <v>287</v>
      </c>
      <c r="T10" s="187" t="s">
        <v>288</v>
      </c>
      <c r="U10" s="162">
        <v>0</v>
      </c>
      <c r="V10" s="162">
        <f t="shared" si="6"/>
        <v>0</v>
      </c>
      <c r="W10" s="162"/>
      <c r="X10" s="162" t="s">
        <v>162</v>
      </c>
      <c r="Y10" s="152"/>
      <c r="Z10" s="152"/>
      <c r="AA10" s="152"/>
      <c r="AB10" s="152"/>
      <c r="AC10" s="152"/>
      <c r="AD10" s="152"/>
      <c r="AE10" s="152"/>
      <c r="AF10" s="152"/>
      <c r="AG10" s="152" t="s">
        <v>163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5">
      <c r="A11" s="181">
        <v>3</v>
      </c>
      <c r="B11" s="182" t="s">
        <v>627</v>
      </c>
      <c r="C11" s="193" t="s">
        <v>628</v>
      </c>
      <c r="D11" s="183" t="s">
        <v>619</v>
      </c>
      <c r="E11" s="184">
        <v>1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186">
        <f t="shared" si="5"/>
        <v>0</v>
      </c>
      <c r="R11" s="186"/>
      <c r="S11" s="186" t="s">
        <v>287</v>
      </c>
      <c r="T11" s="187" t="s">
        <v>288</v>
      </c>
      <c r="U11" s="162">
        <v>0</v>
      </c>
      <c r="V11" s="162">
        <f t="shared" si="6"/>
        <v>0</v>
      </c>
      <c r="W11" s="162"/>
      <c r="X11" s="162" t="s">
        <v>162</v>
      </c>
      <c r="Y11" s="152"/>
      <c r="Z11" s="152"/>
      <c r="AA11" s="152"/>
      <c r="AB11" s="152"/>
      <c r="AC11" s="152"/>
      <c r="AD11" s="152"/>
      <c r="AE11" s="152"/>
      <c r="AF11" s="152"/>
      <c r="AG11" s="152" t="s">
        <v>163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" outlineLevel="1" x14ac:dyDescent="0.25">
      <c r="A12" s="181">
        <v>4</v>
      </c>
      <c r="B12" s="182" t="s">
        <v>629</v>
      </c>
      <c r="C12" s="193" t="s">
        <v>630</v>
      </c>
      <c r="D12" s="183" t="s">
        <v>555</v>
      </c>
      <c r="E12" s="184">
        <v>276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186">
        <f t="shared" si="5"/>
        <v>0</v>
      </c>
      <c r="R12" s="186"/>
      <c r="S12" s="186" t="s">
        <v>287</v>
      </c>
      <c r="T12" s="187" t="s">
        <v>288</v>
      </c>
      <c r="U12" s="162">
        <v>0</v>
      </c>
      <c r="V12" s="162">
        <f t="shared" si="6"/>
        <v>0</v>
      </c>
      <c r="W12" s="162"/>
      <c r="X12" s="162" t="s">
        <v>162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163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81">
        <v>5</v>
      </c>
      <c r="B13" s="182" t="s">
        <v>631</v>
      </c>
      <c r="C13" s="193" t="s">
        <v>632</v>
      </c>
      <c r="D13" s="183" t="s">
        <v>555</v>
      </c>
      <c r="E13" s="184">
        <v>2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186">
        <f t="shared" si="5"/>
        <v>0</v>
      </c>
      <c r="R13" s="186"/>
      <c r="S13" s="186" t="s">
        <v>287</v>
      </c>
      <c r="T13" s="187" t="s">
        <v>288</v>
      </c>
      <c r="U13" s="162">
        <v>0</v>
      </c>
      <c r="V13" s="162">
        <f t="shared" si="6"/>
        <v>0</v>
      </c>
      <c r="W13" s="162"/>
      <c r="X13" s="162" t="s">
        <v>162</v>
      </c>
      <c r="Y13" s="152"/>
      <c r="Z13" s="152"/>
      <c r="AA13" s="152"/>
      <c r="AB13" s="152"/>
      <c r="AC13" s="152"/>
      <c r="AD13" s="152"/>
      <c r="AE13" s="152"/>
      <c r="AF13" s="152"/>
      <c r="AG13" s="152" t="s">
        <v>163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81">
        <v>6</v>
      </c>
      <c r="B14" s="182" t="s">
        <v>633</v>
      </c>
      <c r="C14" s="193" t="s">
        <v>634</v>
      </c>
      <c r="D14" s="183" t="s">
        <v>555</v>
      </c>
      <c r="E14" s="184">
        <v>17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186">
        <f t="shared" si="5"/>
        <v>0</v>
      </c>
      <c r="R14" s="186"/>
      <c r="S14" s="186" t="s">
        <v>287</v>
      </c>
      <c r="T14" s="187" t="s">
        <v>288</v>
      </c>
      <c r="U14" s="162">
        <v>0</v>
      </c>
      <c r="V14" s="162">
        <f t="shared" si="6"/>
        <v>0</v>
      </c>
      <c r="W14" s="162"/>
      <c r="X14" s="162" t="s">
        <v>162</v>
      </c>
      <c r="Y14" s="152"/>
      <c r="Z14" s="152"/>
      <c r="AA14" s="152"/>
      <c r="AB14" s="152"/>
      <c r="AC14" s="152"/>
      <c r="AD14" s="152"/>
      <c r="AE14" s="152"/>
      <c r="AF14" s="152"/>
      <c r="AG14" s="152" t="s">
        <v>163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5">
      <c r="A15" s="181">
        <v>7</v>
      </c>
      <c r="B15" s="182" t="s">
        <v>635</v>
      </c>
      <c r="C15" s="193" t="s">
        <v>636</v>
      </c>
      <c r="D15" s="183" t="s">
        <v>293</v>
      </c>
      <c r="E15" s="184">
        <v>50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186">
        <f t="shared" si="5"/>
        <v>0</v>
      </c>
      <c r="R15" s="186"/>
      <c r="S15" s="186" t="s">
        <v>287</v>
      </c>
      <c r="T15" s="187" t="s">
        <v>288</v>
      </c>
      <c r="U15" s="162">
        <v>0</v>
      </c>
      <c r="V15" s="162">
        <f t="shared" si="6"/>
        <v>0</v>
      </c>
      <c r="W15" s="162"/>
      <c r="X15" s="162" t="s">
        <v>162</v>
      </c>
      <c r="Y15" s="152"/>
      <c r="Z15" s="152"/>
      <c r="AA15" s="152"/>
      <c r="AB15" s="152"/>
      <c r="AC15" s="152"/>
      <c r="AD15" s="152"/>
      <c r="AE15" s="152"/>
      <c r="AF15" s="152"/>
      <c r="AG15" s="152" t="s">
        <v>163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5">
      <c r="A16" s="181">
        <v>8</v>
      </c>
      <c r="B16" s="182" t="s">
        <v>637</v>
      </c>
      <c r="C16" s="193" t="s">
        <v>638</v>
      </c>
      <c r="D16" s="183" t="s">
        <v>293</v>
      </c>
      <c r="E16" s="184">
        <v>3560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186">
        <f t="shared" si="5"/>
        <v>0</v>
      </c>
      <c r="R16" s="186"/>
      <c r="S16" s="186" t="s">
        <v>287</v>
      </c>
      <c r="T16" s="187" t="s">
        <v>288</v>
      </c>
      <c r="U16" s="162">
        <v>0</v>
      </c>
      <c r="V16" s="162">
        <f t="shared" si="6"/>
        <v>0</v>
      </c>
      <c r="W16" s="162"/>
      <c r="X16" s="162" t="s">
        <v>162</v>
      </c>
      <c r="Y16" s="152"/>
      <c r="Z16" s="152"/>
      <c r="AA16" s="152"/>
      <c r="AB16" s="152"/>
      <c r="AC16" s="152"/>
      <c r="AD16" s="152"/>
      <c r="AE16" s="152"/>
      <c r="AF16" s="152"/>
      <c r="AG16" s="152" t="s">
        <v>163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5">
      <c r="A17" s="181">
        <v>9</v>
      </c>
      <c r="B17" s="182" t="s">
        <v>639</v>
      </c>
      <c r="C17" s="193" t="s">
        <v>640</v>
      </c>
      <c r="D17" s="183" t="s">
        <v>293</v>
      </c>
      <c r="E17" s="184">
        <v>65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186">
        <f t="shared" si="5"/>
        <v>0</v>
      </c>
      <c r="R17" s="186"/>
      <c r="S17" s="186" t="s">
        <v>287</v>
      </c>
      <c r="T17" s="187" t="s">
        <v>288</v>
      </c>
      <c r="U17" s="162">
        <v>0</v>
      </c>
      <c r="V17" s="162">
        <f t="shared" si="6"/>
        <v>0</v>
      </c>
      <c r="W17" s="162"/>
      <c r="X17" s="162" t="s">
        <v>162</v>
      </c>
      <c r="Y17" s="152"/>
      <c r="Z17" s="152"/>
      <c r="AA17" s="152"/>
      <c r="AB17" s="152"/>
      <c r="AC17" s="152"/>
      <c r="AD17" s="152"/>
      <c r="AE17" s="152"/>
      <c r="AF17" s="152"/>
      <c r="AG17" s="152" t="s">
        <v>163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0" outlineLevel="1" x14ac:dyDescent="0.25">
      <c r="A18" s="181">
        <v>10</v>
      </c>
      <c r="B18" s="182" t="s">
        <v>641</v>
      </c>
      <c r="C18" s="193" t="s">
        <v>642</v>
      </c>
      <c r="D18" s="183" t="s">
        <v>293</v>
      </c>
      <c r="E18" s="184">
        <v>10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186">
        <f t="shared" si="5"/>
        <v>0</v>
      </c>
      <c r="R18" s="186"/>
      <c r="S18" s="186" t="s">
        <v>287</v>
      </c>
      <c r="T18" s="187" t="s">
        <v>288</v>
      </c>
      <c r="U18" s="162">
        <v>0</v>
      </c>
      <c r="V18" s="162">
        <f t="shared" si="6"/>
        <v>0</v>
      </c>
      <c r="W18" s="162"/>
      <c r="X18" s="162" t="s">
        <v>162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163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0" outlineLevel="1" x14ac:dyDescent="0.25">
      <c r="A19" s="181">
        <v>11</v>
      </c>
      <c r="B19" s="182" t="s">
        <v>643</v>
      </c>
      <c r="C19" s="193" t="s">
        <v>642</v>
      </c>
      <c r="D19" s="183" t="s">
        <v>293</v>
      </c>
      <c r="E19" s="184">
        <v>40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186">
        <f t="shared" si="5"/>
        <v>0</v>
      </c>
      <c r="R19" s="186"/>
      <c r="S19" s="186" t="s">
        <v>287</v>
      </c>
      <c r="T19" s="187" t="s">
        <v>288</v>
      </c>
      <c r="U19" s="162">
        <v>0</v>
      </c>
      <c r="V19" s="162">
        <f t="shared" si="6"/>
        <v>0</v>
      </c>
      <c r="W19" s="162"/>
      <c r="X19" s="162" t="s">
        <v>162</v>
      </c>
      <c r="Y19" s="152"/>
      <c r="Z19" s="152"/>
      <c r="AA19" s="152"/>
      <c r="AB19" s="152"/>
      <c r="AC19" s="152"/>
      <c r="AD19" s="152"/>
      <c r="AE19" s="152"/>
      <c r="AF19" s="152"/>
      <c r="AG19" s="152" t="s">
        <v>163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0" outlineLevel="1" x14ac:dyDescent="0.25">
      <c r="A20" s="181">
        <v>12</v>
      </c>
      <c r="B20" s="182" t="s">
        <v>644</v>
      </c>
      <c r="C20" s="193" t="s">
        <v>645</v>
      </c>
      <c r="D20" s="183" t="s">
        <v>293</v>
      </c>
      <c r="E20" s="184">
        <v>150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186">
        <f t="shared" si="5"/>
        <v>0</v>
      </c>
      <c r="R20" s="186"/>
      <c r="S20" s="186" t="s">
        <v>287</v>
      </c>
      <c r="T20" s="187" t="s">
        <v>288</v>
      </c>
      <c r="U20" s="162">
        <v>0</v>
      </c>
      <c r="V20" s="162">
        <f t="shared" si="6"/>
        <v>0</v>
      </c>
      <c r="W20" s="162"/>
      <c r="X20" s="162" t="s">
        <v>162</v>
      </c>
      <c r="Y20" s="152"/>
      <c r="Z20" s="152"/>
      <c r="AA20" s="152"/>
      <c r="AB20" s="152"/>
      <c r="AC20" s="152"/>
      <c r="AD20" s="152"/>
      <c r="AE20" s="152"/>
      <c r="AF20" s="152"/>
      <c r="AG20" s="152" t="s">
        <v>163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0" outlineLevel="1" x14ac:dyDescent="0.25">
      <c r="A21" s="181">
        <v>13</v>
      </c>
      <c r="B21" s="182" t="s">
        <v>646</v>
      </c>
      <c r="C21" s="193" t="s">
        <v>647</v>
      </c>
      <c r="D21" s="183" t="s">
        <v>293</v>
      </c>
      <c r="E21" s="184">
        <v>95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21</v>
      </c>
      <c r="M21" s="186">
        <f t="shared" si="3"/>
        <v>0</v>
      </c>
      <c r="N21" s="186">
        <v>0</v>
      </c>
      <c r="O21" s="186">
        <f t="shared" si="4"/>
        <v>0</v>
      </c>
      <c r="P21" s="186">
        <v>0</v>
      </c>
      <c r="Q21" s="186">
        <f t="shared" si="5"/>
        <v>0</v>
      </c>
      <c r="R21" s="186"/>
      <c r="S21" s="186" t="s">
        <v>287</v>
      </c>
      <c r="T21" s="187" t="s">
        <v>288</v>
      </c>
      <c r="U21" s="162">
        <v>0</v>
      </c>
      <c r="V21" s="162">
        <f t="shared" si="6"/>
        <v>0</v>
      </c>
      <c r="W21" s="162"/>
      <c r="X21" s="162" t="s">
        <v>162</v>
      </c>
      <c r="Y21" s="152"/>
      <c r="Z21" s="152"/>
      <c r="AA21" s="152"/>
      <c r="AB21" s="152"/>
      <c r="AC21" s="152"/>
      <c r="AD21" s="152"/>
      <c r="AE21" s="152"/>
      <c r="AF21" s="152"/>
      <c r="AG21" s="152" t="s">
        <v>163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5">
      <c r="A22" s="181">
        <v>14</v>
      </c>
      <c r="B22" s="182" t="s">
        <v>648</v>
      </c>
      <c r="C22" s="193" t="s">
        <v>649</v>
      </c>
      <c r="D22" s="183" t="s">
        <v>619</v>
      </c>
      <c r="E22" s="184">
        <v>1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21</v>
      </c>
      <c r="M22" s="186">
        <f t="shared" si="3"/>
        <v>0</v>
      </c>
      <c r="N22" s="186">
        <v>0</v>
      </c>
      <c r="O22" s="186">
        <f t="shared" si="4"/>
        <v>0</v>
      </c>
      <c r="P22" s="186">
        <v>0</v>
      </c>
      <c r="Q22" s="186">
        <f t="shared" si="5"/>
        <v>0</v>
      </c>
      <c r="R22" s="186"/>
      <c r="S22" s="186" t="s">
        <v>287</v>
      </c>
      <c r="T22" s="187" t="s">
        <v>288</v>
      </c>
      <c r="U22" s="162">
        <v>0</v>
      </c>
      <c r="V22" s="162">
        <f t="shared" si="6"/>
        <v>0</v>
      </c>
      <c r="W22" s="162"/>
      <c r="X22" s="162" t="s">
        <v>162</v>
      </c>
      <c r="Y22" s="152"/>
      <c r="Z22" s="152"/>
      <c r="AA22" s="152"/>
      <c r="AB22" s="152"/>
      <c r="AC22" s="152"/>
      <c r="AD22" s="152"/>
      <c r="AE22" s="152"/>
      <c r="AF22" s="152"/>
      <c r="AG22" s="152" t="s">
        <v>163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5">
      <c r="A23" s="181">
        <v>15</v>
      </c>
      <c r="B23" s="182" t="s">
        <v>650</v>
      </c>
      <c r="C23" s="193" t="s">
        <v>651</v>
      </c>
      <c r="D23" s="183" t="s">
        <v>619</v>
      </c>
      <c r="E23" s="184">
        <v>1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21</v>
      </c>
      <c r="M23" s="186">
        <f t="shared" si="3"/>
        <v>0</v>
      </c>
      <c r="N23" s="186">
        <v>0</v>
      </c>
      <c r="O23" s="186">
        <f t="shared" si="4"/>
        <v>0</v>
      </c>
      <c r="P23" s="186">
        <v>0</v>
      </c>
      <c r="Q23" s="186">
        <f t="shared" si="5"/>
        <v>0</v>
      </c>
      <c r="R23" s="186"/>
      <c r="S23" s="186" t="s">
        <v>287</v>
      </c>
      <c r="T23" s="187" t="s">
        <v>288</v>
      </c>
      <c r="U23" s="162">
        <v>0</v>
      </c>
      <c r="V23" s="162">
        <f t="shared" si="6"/>
        <v>0</v>
      </c>
      <c r="W23" s="162"/>
      <c r="X23" s="162" t="s">
        <v>162</v>
      </c>
      <c r="Y23" s="152"/>
      <c r="Z23" s="152"/>
      <c r="AA23" s="152"/>
      <c r="AB23" s="152"/>
      <c r="AC23" s="152"/>
      <c r="AD23" s="152"/>
      <c r="AE23" s="152"/>
      <c r="AF23" s="152"/>
      <c r="AG23" s="152" t="s">
        <v>163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5">
      <c r="A24" s="181">
        <v>16</v>
      </c>
      <c r="B24" s="182" t="s">
        <v>652</v>
      </c>
      <c r="C24" s="193" t="s">
        <v>653</v>
      </c>
      <c r="D24" s="183" t="s">
        <v>619</v>
      </c>
      <c r="E24" s="184">
        <v>1</v>
      </c>
      <c r="F24" s="185"/>
      <c r="G24" s="186">
        <f t="shared" si="0"/>
        <v>0</v>
      </c>
      <c r="H24" s="185"/>
      <c r="I24" s="186">
        <f t="shared" si="1"/>
        <v>0</v>
      </c>
      <c r="J24" s="185"/>
      <c r="K24" s="186">
        <f t="shared" si="2"/>
        <v>0</v>
      </c>
      <c r="L24" s="186">
        <v>21</v>
      </c>
      <c r="M24" s="186">
        <f t="shared" si="3"/>
        <v>0</v>
      </c>
      <c r="N24" s="186">
        <v>0</v>
      </c>
      <c r="O24" s="186">
        <f t="shared" si="4"/>
        <v>0</v>
      </c>
      <c r="P24" s="186">
        <v>0</v>
      </c>
      <c r="Q24" s="186">
        <f t="shared" si="5"/>
        <v>0</v>
      </c>
      <c r="R24" s="186"/>
      <c r="S24" s="186" t="s">
        <v>287</v>
      </c>
      <c r="T24" s="187" t="s">
        <v>288</v>
      </c>
      <c r="U24" s="162">
        <v>0</v>
      </c>
      <c r="V24" s="162">
        <f t="shared" si="6"/>
        <v>0</v>
      </c>
      <c r="W24" s="162"/>
      <c r="X24" s="162" t="s">
        <v>162</v>
      </c>
      <c r="Y24" s="152"/>
      <c r="Z24" s="152"/>
      <c r="AA24" s="152"/>
      <c r="AB24" s="152"/>
      <c r="AC24" s="152"/>
      <c r="AD24" s="152"/>
      <c r="AE24" s="152"/>
      <c r="AF24" s="152"/>
      <c r="AG24" s="152" t="s">
        <v>163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81">
        <v>17</v>
      </c>
      <c r="B25" s="182" t="s">
        <v>654</v>
      </c>
      <c r="C25" s="193" t="s">
        <v>655</v>
      </c>
      <c r="D25" s="183" t="s">
        <v>619</v>
      </c>
      <c r="E25" s="184">
        <v>1</v>
      </c>
      <c r="F25" s="185"/>
      <c r="G25" s="186">
        <f t="shared" si="0"/>
        <v>0</v>
      </c>
      <c r="H25" s="185"/>
      <c r="I25" s="186">
        <f t="shared" si="1"/>
        <v>0</v>
      </c>
      <c r="J25" s="185"/>
      <c r="K25" s="186">
        <f t="shared" si="2"/>
        <v>0</v>
      </c>
      <c r="L25" s="186">
        <v>21</v>
      </c>
      <c r="M25" s="186">
        <f t="shared" si="3"/>
        <v>0</v>
      </c>
      <c r="N25" s="186">
        <v>0</v>
      </c>
      <c r="O25" s="186">
        <f t="shared" si="4"/>
        <v>0</v>
      </c>
      <c r="P25" s="186">
        <v>0</v>
      </c>
      <c r="Q25" s="186">
        <f t="shared" si="5"/>
        <v>0</v>
      </c>
      <c r="R25" s="186"/>
      <c r="S25" s="186" t="s">
        <v>287</v>
      </c>
      <c r="T25" s="187" t="s">
        <v>288</v>
      </c>
      <c r="U25" s="162">
        <v>0</v>
      </c>
      <c r="V25" s="162">
        <f t="shared" si="6"/>
        <v>0</v>
      </c>
      <c r="W25" s="162"/>
      <c r="X25" s="162" t="s">
        <v>162</v>
      </c>
      <c r="Y25" s="152"/>
      <c r="Z25" s="152"/>
      <c r="AA25" s="152"/>
      <c r="AB25" s="152"/>
      <c r="AC25" s="152"/>
      <c r="AD25" s="152"/>
      <c r="AE25" s="152"/>
      <c r="AF25" s="152"/>
      <c r="AG25" s="152" t="s">
        <v>163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5">
      <c r="A26" s="181">
        <v>18</v>
      </c>
      <c r="B26" s="182" t="s">
        <v>656</v>
      </c>
      <c r="C26" s="193" t="s">
        <v>657</v>
      </c>
      <c r="D26" s="183" t="s">
        <v>619</v>
      </c>
      <c r="E26" s="184">
        <v>1</v>
      </c>
      <c r="F26" s="185"/>
      <c r="G26" s="186">
        <f t="shared" si="0"/>
        <v>0</v>
      </c>
      <c r="H26" s="185"/>
      <c r="I26" s="186">
        <f t="shared" si="1"/>
        <v>0</v>
      </c>
      <c r="J26" s="185"/>
      <c r="K26" s="186">
        <f t="shared" si="2"/>
        <v>0</v>
      </c>
      <c r="L26" s="186">
        <v>21</v>
      </c>
      <c r="M26" s="186">
        <f t="shared" si="3"/>
        <v>0</v>
      </c>
      <c r="N26" s="186">
        <v>0</v>
      </c>
      <c r="O26" s="186">
        <f t="shared" si="4"/>
        <v>0</v>
      </c>
      <c r="P26" s="186">
        <v>0</v>
      </c>
      <c r="Q26" s="186">
        <f t="shared" si="5"/>
        <v>0</v>
      </c>
      <c r="R26" s="186"/>
      <c r="S26" s="186" t="s">
        <v>287</v>
      </c>
      <c r="T26" s="187" t="s">
        <v>288</v>
      </c>
      <c r="U26" s="162">
        <v>0</v>
      </c>
      <c r="V26" s="162">
        <f t="shared" si="6"/>
        <v>0</v>
      </c>
      <c r="W26" s="162"/>
      <c r="X26" s="162" t="s">
        <v>162</v>
      </c>
      <c r="Y26" s="152"/>
      <c r="Z26" s="152"/>
      <c r="AA26" s="152"/>
      <c r="AB26" s="152"/>
      <c r="AC26" s="152"/>
      <c r="AD26" s="152"/>
      <c r="AE26" s="152"/>
      <c r="AF26" s="152"/>
      <c r="AG26" s="152" t="s">
        <v>163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5">
      <c r="A27" s="181">
        <v>19</v>
      </c>
      <c r="B27" s="182" t="s">
        <v>658</v>
      </c>
      <c r="C27" s="193" t="s">
        <v>659</v>
      </c>
      <c r="D27" s="183" t="s">
        <v>619</v>
      </c>
      <c r="E27" s="184">
        <v>1</v>
      </c>
      <c r="F27" s="185"/>
      <c r="G27" s="186">
        <f t="shared" si="0"/>
        <v>0</v>
      </c>
      <c r="H27" s="185"/>
      <c r="I27" s="186">
        <f t="shared" si="1"/>
        <v>0</v>
      </c>
      <c r="J27" s="185"/>
      <c r="K27" s="186">
        <f t="shared" si="2"/>
        <v>0</v>
      </c>
      <c r="L27" s="186">
        <v>21</v>
      </c>
      <c r="M27" s="186">
        <f t="shared" si="3"/>
        <v>0</v>
      </c>
      <c r="N27" s="186">
        <v>0</v>
      </c>
      <c r="O27" s="186">
        <f t="shared" si="4"/>
        <v>0</v>
      </c>
      <c r="P27" s="186">
        <v>0</v>
      </c>
      <c r="Q27" s="186">
        <f t="shared" si="5"/>
        <v>0</v>
      </c>
      <c r="R27" s="186"/>
      <c r="S27" s="186" t="s">
        <v>287</v>
      </c>
      <c r="T27" s="187" t="s">
        <v>288</v>
      </c>
      <c r="U27" s="162">
        <v>0</v>
      </c>
      <c r="V27" s="162">
        <f t="shared" si="6"/>
        <v>0</v>
      </c>
      <c r="W27" s="162"/>
      <c r="X27" s="162" t="s">
        <v>162</v>
      </c>
      <c r="Y27" s="152"/>
      <c r="Z27" s="152"/>
      <c r="AA27" s="152"/>
      <c r="AB27" s="152"/>
      <c r="AC27" s="152"/>
      <c r="AD27" s="152"/>
      <c r="AE27" s="152"/>
      <c r="AF27" s="152"/>
      <c r="AG27" s="152" t="s">
        <v>163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5">
      <c r="A28" s="181">
        <v>20</v>
      </c>
      <c r="B28" s="182" t="s">
        <v>660</v>
      </c>
      <c r="C28" s="193" t="s">
        <v>661</v>
      </c>
      <c r="D28" s="183" t="s">
        <v>662</v>
      </c>
      <c r="E28" s="184">
        <v>50</v>
      </c>
      <c r="F28" s="185"/>
      <c r="G28" s="186">
        <f t="shared" si="0"/>
        <v>0</v>
      </c>
      <c r="H28" s="185"/>
      <c r="I28" s="186">
        <f t="shared" si="1"/>
        <v>0</v>
      </c>
      <c r="J28" s="185"/>
      <c r="K28" s="186">
        <f t="shared" si="2"/>
        <v>0</v>
      </c>
      <c r="L28" s="186">
        <v>21</v>
      </c>
      <c r="M28" s="186">
        <f t="shared" si="3"/>
        <v>0</v>
      </c>
      <c r="N28" s="186">
        <v>0</v>
      </c>
      <c r="O28" s="186">
        <f t="shared" si="4"/>
        <v>0</v>
      </c>
      <c r="P28" s="186">
        <v>0</v>
      </c>
      <c r="Q28" s="186">
        <f t="shared" si="5"/>
        <v>0</v>
      </c>
      <c r="R28" s="186"/>
      <c r="S28" s="186" t="s">
        <v>287</v>
      </c>
      <c r="T28" s="187" t="s">
        <v>288</v>
      </c>
      <c r="U28" s="162">
        <v>0</v>
      </c>
      <c r="V28" s="162">
        <f t="shared" si="6"/>
        <v>0</v>
      </c>
      <c r="W28" s="162"/>
      <c r="X28" s="162" t="s">
        <v>162</v>
      </c>
      <c r="Y28" s="152"/>
      <c r="Z28" s="152"/>
      <c r="AA28" s="152"/>
      <c r="AB28" s="152"/>
      <c r="AC28" s="152"/>
      <c r="AD28" s="152"/>
      <c r="AE28" s="152"/>
      <c r="AF28" s="152"/>
      <c r="AG28" s="152" t="s">
        <v>163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5">
      <c r="A29" s="181">
        <v>21</v>
      </c>
      <c r="B29" s="182" t="s">
        <v>663</v>
      </c>
      <c r="C29" s="193" t="s">
        <v>664</v>
      </c>
      <c r="D29" s="183" t="s">
        <v>619</v>
      </c>
      <c r="E29" s="184">
        <v>1</v>
      </c>
      <c r="F29" s="185"/>
      <c r="G29" s="186">
        <f t="shared" si="0"/>
        <v>0</v>
      </c>
      <c r="H29" s="185"/>
      <c r="I29" s="186">
        <f t="shared" si="1"/>
        <v>0</v>
      </c>
      <c r="J29" s="185"/>
      <c r="K29" s="186">
        <f t="shared" si="2"/>
        <v>0</v>
      </c>
      <c r="L29" s="186">
        <v>21</v>
      </c>
      <c r="M29" s="186">
        <f t="shared" si="3"/>
        <v>0</v>
      </c>
      <c r="N29" s="186">
        <v>0</v>
      </c>
      <c r="O29" s="186">
        <f t="shared" si="4"/>
        <v>0</v>
      </c>
      <c r="P29" s="186">
        <v>0</v>
      </c>
      <c r="Q29" s="186">
        <f t="shared" si="5"/>
        <v>0</v>
      </c>
      <c r="R29" s="186"/>
      <c r="S29" s="186" t="s">
        <v>287</v>
      </c>
      <c r="T29" s="187" t="s">
        <v>288</v>
      </c>
      <c r="U29" s="162">
        <v>0</v>
      </c>
      <c r="V29" s="162">
        <f t="shared" si="6"/>
        <v>0</v>
      </c>
      <c r="W29" s="162"/>
      <c r="X29" s="162" t="s">
        <v>162</v>
      </c>
      <c r="Y29" s="152"/>
      <c r="Z29" s="152"/>
      <c r="AA29" s="152"/>
      <c r="AB29" s="152"/>
      <c r="AC29" s="152"/>
      <c r="AD29" s="152"/>
      <c r="AE29" s="152"/>
      <c r="AF29" s="152"/>
      <c r="AG29" s="152" t="s">
        <v>163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5">
      <c r="A30" s="181">
        <v>22</v>
      </c>
      <c r="B30" s="182" t="s">
        <v>665</v>
      </c>
      <c r="C30" s="193" t="s">
        <v>666</v>
      </c>
      <c r="D30" s="183" t="s">
        <v>619</v>
      </c>
      <c r="E30" s="184">
        <v>1</v>
      </c>
      <c r="F30" s="185"/>
      <c r="G30" s="186">
        <f t="shared" si="0"/>
        <v>0</v>
      </c>
      <c r="H30" s="185"/>
      <c r="I30" s="186">
        <f t="shared" si="1"/>
        <v>0</v>
      </c>
      <c r="J30" s="185"/>
      <c r="K30" s="186">
        <f t="shared" si="2"/>
        <v>0</v>
      </c>
      <c r="L30" s="186">
        <v>21</v>
      </c>
      <c r="M30" s="186">
        <f t="shared" si="3"/>
        <v>0</v>
      </c>
      <c r="N30" s="186">
        <v>0</v>
      </c>
      <c r="O30" s="186">
        <f t="shared" si="4"/>
        <v>0</v>
      </c>
      <c r="P30" s="186">
        <v>0</v>
      </c>
      <c r="Q30" s="186">
        <f t="shared" si="5"/>
        <v>0</v>
      </c>
      <c r="R30" s="186"/>
      <c r="S30" s="186" t="s">
        <v>287</v>
      </c>
      <c r="T30" s="187" t="s">
        <v>288</v>
      </c>
      <c r="U30" s="162">
        <v>0</v>
      </c>
      <c r="V30" s="162">
        <f t="shared" si="6"/>
        <v>0</v>
      </c>
      <c r="W30" s="162"/>
      <c r="X30" s="162" t="s">
        <v>162</v>
      </c>
      <c r="Y30" s="152"/>
      <c r="Z30" s="152"/>
      <c r="AA30" s="152"/>
      <c r="AB30" s="152"/>
      <c r="AC30" s="152"/>
      <c r="AD30" s="152"/>
      <c r="AE30" s="152"/>
      <c r="AF30" s="152"/>
      <c r="AG30" s="152" t="s">
        <v>163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5">
      <c r="A31" s="181">
        <v>23</v>
      </c>
      <c r="B31" s="182" t="s">
        <v>667</v>
      </c>
      <c r="C31" s="193" t="s">
        <v>668</v>
      </c>
      <c r="D31" s="183" t="s">
        <v>619</v>
      </c>
      <c r="E31" s="184">
        <v>1</v>
      </c>
      <c r="F31" s="185"/>
      <c r="G31" s="186">
        <f t="shared" si="0"/>
        <v>0</v>
      </c>
      <c r="H31" s="185"/>
      <c r="I31" s="186">
        <f t="shared" si="1"/>
        <v>0</v>
      </c>
      <c r="J31" s="185"/>
      <c r="K31" s="186">
        <f t="shared" si="2"/>
        <v>0</v>
      </c>
      <c r="L31" s="186">
        <v>21</v>
      </c>
      <c r="M31" s="186">
        <f t="shared" si="3"/>
        <v>0</v>
      </c>
      <c r="N31" s="186">
        <v>0</v>
      </c>
      <c r="O31" s="186">
        <f t="shared" si="4"/>
        <v>0</v>
      </c>
      <c r="P31" s="186">
        <v>0</v>
      </c>
      <c r="Q31" s="186">
        <f t="shared" si="5"/>
        <v>0</v>
      </c>
      <c r="R31" s="186"/>
      <c r="S31" s="186" t="s">
        <v>287</v>
      </c>
      <c r="T31" s="187" t="s">
        <v>288</v>
      </c>
      <c r="U31" s="162">
        <v>0</v>
      </c>
      <c r="V31" s="162">
        <f t="shared" si="6"/>
        <v>0</v>
      </c>
      <c r="W31" s="162"/>
      <c r="X31" s="162" t="s">
        <v>162</v>
      </c>
      <c r="Y31" s="152"/>
      <c r="Z31" s="152"/>
      <c r="AA31" s="152"/>
      <c r="AB31" s="152"/>
      <c r="AC31" s="152"/>
      <c r="AD31" s="152"/>
      <c r="AE31" s="152"/>
      <c r="AF31" s="152"/>
      <c r="AG31" s="152" t="s">
        <v>163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5">
      <c r="A32" s="181">
        <v>24</v>
      </c>
      <c r="B32" s="182" t="s">
        <v>669</v>
      </c>
      <c r="C32" s="193" t="s">
        <v>670</v>
      </c>
      <c r="D32" s="183" t="s">
        <v>619</v>
      </c>
      <c r="E32" s="184">
        <v>1</v>
      </c>
      <c r="F32" s="185"/>
      <c r="G32" s="186">
        <f t="shared" si="0"/>
        <v>0</v>
      </c>
      <c r="H32" s="185"/>
      <c r="I32" s="186">
        <f t="shared" si="1"/>
        <v>0</v>
      </c>
      <c r="J32" s="185"/>
      <c r="K32" s="186">
        <f t="shared" si="2"/>
        <v>0</v>
      </c>
      <c r="L32" s="186">
        <v>21</v>
      </c>
      <c r="M32" s="186">
        <f t="shared" si="3"/>
        <v>0</v>
      </c>
      <c r="N32" s="186">
        <v>0</v>
      </c>
      <c r="O32" s="186">
        <f t="shared" si="4"/>
        <v>0</v>
      </c>
      <c r="P32" s="186">
        <v>0</v>
      </c>
      <c r="Q32" s="186">
        <f t="shared" si="5"/>
        <v>0</v>
      </c>
      <c r="R32" s="186"/>
      <c r="S32" s="186" t="s">
        <v>287</v>
      </c>
      <c r="T32" s="187" t="s">
        <v>288</v>
      </c>
      <c r="U32" s="162">
        <v>0</v>
      </c>
      <c r="V32" s="162">
        <f t="shared" si="6"/>
        <v>0</v>
      </c>
      <c r="W32" s="162"/>
      <c r="X32" s="162" t="s">
        <v>162</v>
      </c>
      <c r="Y32" s="152"/>
      <c r="Z32" s="152"/>
      <c r="AA32" s="152"/>
      <c r="AB32" s="152"/>
      <c r="AC32" s="152"/>
      <c r="AD32" s="152"/>
      <c r="AE32" s="152"/>
      <c r="AF32" s="152"/>
      <c r="AG32" s="152" t="s">
        <v>163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81">
        <v>25</v>
      </c>
      <c r="B33" s="182" t="s">
        <v>671</v>
      </c>
      <c r="C33" s="193" t="s">
        <v>672</v>
      </c>
      <c r="D33" s="183" t="s">
        <v>662</v>
      </c>
      <c r="E33" s="184">
        <v>5</v>
      </c>
      <c r="F33" s="185"/>
      <c r="G33" s="186">
        <f t="shared" si="0"/>
        <v>0</v>
      </c>
      <c r="H33" s="185"/>
      <c r="I33" s="186">
        <f t="shared" si="1"/>
        <v>0</v>
      </c>
      <c r="J33" s="185"/>
      <c r="K33" s="186">
        <f t="shared" si="2"/>
        <v>0</v>
      </c>
      <c r="L33" s="186">
        <v>21</v>
      </c>
      <c r="M33" s="186">
        <f t="shared" si="3"/>
        <v>0</v>
      </c>
      <c r="N33" s="186">
        <v>0</v>
      </c>
      <c r="O33" s="186">
        <f t="shared" si="4"/>
        <v>0</v>
      </c>
      <c r="P33" s="186">
        <v>0</v>
      </c>
      <c r="Q33" s="186">
        <f t="shared" si="5"/>
        <v>0</v>
      </c>
      <c r="R33" s="186"/>
      <c r="S33" s="186" t="s">
        <v>287</v>
      </c>
      <c r="T33" s="187" t="s">
        <v>288</v>
      </c>
      <c r="U33" s="162">
        <v>0</v>
      </c>
      <c r="V33" s="162">
        <f t="shared" si="6"/>
        <v>0</v>
      </c>
      <c r="W33" s="162"/>
      <c r="X33" s="162" t="s">
        <v>162</v>
      </c>
      <c r="Y33" s="152"/>
      <c r="Z33" s="152"/>
      <c r="AA33" s="152"/>
      <c r="AB33" s="152"/>
      <c r="AC33" s="152"/>
      <c r="AD33" s="152"/>
      <c r="AE33" s="152"/>
      <c r="AF33" s="152"/>
      <c r="AG33" s="152" t="s">
        <v>163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13" x14ac:dyDescent="0.25">
      <c r="A34" s="167" t="s">
        <v>155</v>
      </c>
      <c r="B34" s="168" t="s">
        <v>120</v>
      </c>
      <c r="C34" s="190" t="s">
        <v>121</v>
      </c>
      <c r="D34" s="169"/>
      <c r="E34" s="170"/>
      <c r="F34" s="171"/>
      <c r="G34" s="171">
        <f>SUMIF(AG35:AG49,"&lt;&gt;NOR",G35:G49)</f>
        <v>0</v>
      </c>
      <c r="H34" s="171"/>
      <c r="I34" s="171">
        <f>SUM(I35:I49)</f>
        <v>0</v>
      </c>
      <c r="J34" s="171"/>
      <c r="K34" s="171">
        <f>SUM(K35:K49)</f>
        <v>0</v>
      </c>
      <c r="L34" s="171"/>
      <c r="M34" s="171">
        <f>SUM(M35:M49)</f>
        <v>0</v>
      </c>
      <c r="N34" s="171"/>
      <c r="O34" s="171">
        <f>SUM(O35:O49)</f>
        <v>0</v>
      </c>
      <c r="P34" s="171"/>
      <c r="Q34" s="171">
        <f>SUM(Q35:Q49)</f>
        <v>0</v>
      </c>
      <c r="R34" s="171"/>
      <c r="S34" s="171"/>
      <c r="T34" s="172"/>
      <c r="U34" s="166"/>
      <c r="V34" s="166">
        <f>SUM(V35:V49)</f>
        <v>0</v>
      </c>
      <c r="W34" s="166"/>
      <c r="X34" s="166"/>
      <c r="AG34" t="s">
        <v>156</v>
      </c>
    </row>
    <row r="35" spans="1:60" outlineLevel="1" x14ac:dyDescent="0.25">
      <c r="A35" s="181">
        <v>26</v>
      </c>
      <c r="B35" s="182" t="s">
        <v>673</v>
      </c>
      <c r="C35" s="193" t="s">
        <v>674</v>
      </c>
      <c r="D35" s="183" t="s">
        <v>555</v>
      </c>
      <c r="E35" s="184">
        <v>1</v>
      </c>
      <c r="F35" s="185"/>
      <c r="G35" s="186">
        <f t="shared" ref="G35:G49" si="7">ROUND(E35*F35,2)</f>
        <v>0</v>
      </c>
      <c r="H35" s="185"/>
      <c r="I35" s="186">
        <f t="shared" ref="I35:I49" si="8">ROUND(E35*H35,2)</f>
        <v>0</v>
      </c>
      <c r="J35" s="185"/>
      <c r="K35" s="186">
        <f t="shared" ref="K35:K49" si="9">ROUND(E35*J35,2)</f>
        <v>0</v>
      </c>
      <c r="L35" s="186">
        <v>21</v>
      </c>
      <c r="M35" s="186">
        <f t="shared" ref="M35:M49" si="10">G35*(1+L35/100)</f>
        <v>0</v>
      </c>
      <c r="N35" s="186">
        <v>0</v>
      </c>
      <c r="O35" s="186">
        <f t="shared" ref="O35:O49" si="11">ROUND(E35*N35,2)</f>
        <v>0</v>
      </c>
      <c r="P35" s="186">
        <v>0</v>
      </c>
      <c r="Q35" s="186">
        <f t="shared" ref="Q35:Q49" si="12">ROUND(E35*P35,2)</f>
        <v>0</v>
      </c>
      <c r="R35" s="186"/>
      <c r="S35" s="186" t="s">
        <v>287</v>
      </c>
      <c r="T35" s="187" t="s">
        <v>288</v>
      </c>
      <c r="U35" s="162">
        <v>0</v>
      </c>
      <c r="V35" s="162">
        <f t="shared" ref="V35:V49" si="13">ROUND(E35*U35,2)</f>
        <v>0</v>
      </c>
      <c r="W35" s="162"/>
      <c r="X35" s="162" t="s">
        <v>162</v>
      </c>
      <c r="Y35" s="152"/>
      <c r="Z35" s="152"/>
      <c r="AA35" s="152"/>
      <c r="AB35" s="152"/>
      <c r="AC35" s="152"/>
      <c r="AD35" s="152"/>
      <c r="AE35" s="152"/>
      <c r="AF35" s="152"/>
      <c r="AG35" s="152" t="s">
        <v>163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5">
      <c r="A36" s="181">
        <v>27</v>
      </c>
      <c r="B36" s="182" t="s">
        <v>675</v>
      </c>
      <c r="C36" s="193" t="s">
        <v>676</v>
      </c>
      <c r="D36" s="183" t="s">
        <v>555</v>
      </c>
      <c r="E36" s="184">
        <v>1</v>
      </c>
      <c r="F36" s="185"/>
      <c r="G36" s="186">
        <f t="shared" si="7"/>
        <v>0</v>
      </c>
      <c r="H36" s="185"/>
      <c r="I36" s="186">
        <f t="shared" si="8"/>
        <v>0</v>
      </c>
      <c r="J36" s="185"/>
      <c r="K36" s="186">
        <f t="shared" si="9"/>
        <v>0</v>
      </c>
      <c r="L36" s="186">
        <v>21</v>
      </c>
      <c r="M36" s="186">
        <f t="shared" si="10"/>
        <v>0</v>
      </c>
      <c r="N36" s="186">
        <v>0</v>
      </c>
      <c r="O36" s="186">
        <f t="shared" si="11"/>
        <v>0</v>
      </c>
      <c r="P36" s="186">
        <v>0</v>
      </c>
      <c r="Q36" s="186">
        <f t="shared" si="12"/>
        <v>0</v>
      </c>
      <c r="R36" s="186"/>
      <c r="S36" s="186" t="s">
        <v>287</v>
      </c>
      <c r="T36" s="187" t="s">
        <v>288</v>
      </c>
      <c r="U36" s="162">
        <v>0</v>
      </c>
      <c r="V36" s="162">
        <f t="shared" si="13"/>
        <v>0</v>
      </c>
      <c r="W36" s="162"/>
      <c r="X36" s="162" t="s">
        <v>162</v>
      </c>
      <c r="Y36" s="152"/>
      <c r="Z36" s="152"/>
      <c r="AA36" s="152"/>
      <c r="AB36" s="152"/>
      <c r="AC36" s="152"/>
      <c r="AD36" s="152"/>
      <c r="AE36" s="152"/>
      <c r="AF36" s="152"/>
      <c r="AG36" s="152" t="s">
        <v>163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ht="20" outlineLevel="1" x14ac:dyDescent="0.25">
      <c r="A37" s="181">
        <v>28</v>
      </c>
      <c r="B37" s="182" t="s">
        <v>677</v>
      </c>
      <c r="C37" s="193" t="s">
        <v>678</v>
      </c>
      <c r="D37" s="183" t="s">
        <v>555</v>
      </c>
      <c r="E37" s="184">
        <v>1</v>
      </c>
      <c r="F37" s="185"/>
      <c r="G37" s="186">
        <f t="shared" si="7"/>
        <v>0</v>
      </c>
      <c r="H37" s="185"/>
      <c r="I37" s="186">
        <f t="shared" si="8"/>
        <v>0</v>
      </c>
      <c r="J37" s="185"/>
      <c r="K37" s="186">
        <f t="shared" si="9"/>
        <v>0</v>
      </c>
      <c r="L37" s="186">
        <v>21</v>
      </c>
      <c r="M37" s="186">
        <f t="shared" si="10"/>
        <v>0</v>
      </c>
      <c r="N37" s="186">
        <v>0</v>
      </c>
      <c r="O37" s="186">
        <f t="shared" si="11"/>
        <v>0</v>
      </c>
      <c r="P37" s="186">
        <v>0</v>
      </c>
      <c r="Q37" s="186">
        <f t="shared" si="12"/>
        <v>0</v>
      </c>
      <c r="R37" s="186"/>
      <c r="S37" s="186" t="s">
        <v>287</v>
      </c>
      <c r="T37" s="187" t="s">
        <v>288</v>
      </c>
      <c r="U37" s="162">
        <v>0</v>
      </c>
      <c r="V37" s="162">
        <f t="shared" si="13"/>
        <v>0</v>
      </c>
      <c r="W37" s="162"/>
      <c r="X37" s="162" t="s">
        <v>162</v>
      </c>
      <c r="Y37" s="152"/>
      <c r="Z37" s="152"/>
      <c r="AA37" s="152"/>
      <c r="AB37" s="152"/>
      <c r="AC37" s="152"/>
      <c r="AD37" s="152"/>
      <c r="AE37" s="152"/>
      <c r="AF37" s="152"/>
      <c r="AG37" s="152" t="s">
        <v>163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0" outlineLevel="1" x14ac:dyDescent="0.25">
      <c r="A38" s="181">
        <v>29</v>
      </c>
      <c r="B38" s="182" t="s">
        <v>679</v>
      </c>
      <c r="C38" s="193" t="s">
        <v>680</v>
      </c>
      <c r="D38" s="183" t="s">
        <v>555</v>
      </c>
      <c r="E38" s="184">
        <v>130</v>
      </c>
      <c r="F38" s="185"/>
      <c r="G38" s="186">
        <f t="shared" si="7"/>
        <v>0</v>
      </c>
      <c r="H38" s="185"/>
      <c r="I38" s="186">
        <f t="shared" si="8"/>
        <v>0</v>
      </c>
      <c r="J38" s="185"/>
      <c r="K38" s="186">
        <f t="shared" si="9"/>
        <v>0</v>
      </c>
      <c r="L38" s="186">
        <v>21</v>
      </c>
      <c r="M38" s="186">
        <f t="shared" si="10"/>
        <v>0</v>
      </c>
      <c r="N38" s="186">
        <v>0</v>
      </c>
      <c r="O38" s="186">
        <f t="shared" si="11"/>
        <v>0</v>
      </c>
      <c r="P38" s="186">
        <v>0</v>
      </c>
      <c r="Q38" s="186">
        <f t="shared" si="12"/>
        <v>0</v>
      </c>
      <c r="R38" s="186"/>
      <c r="S38" s="186" t="s">
        <v>287</v>
      </c>
      <c r="T38" s="187" t="s">
        <v>288</v>
      </c>
      <c r="U38" s="162">
        <v>0</v>
      </c>
      <c r="V38" s="162">
        <f t="shared" si="13"/>
        <v>0</v>
      </c>
      <c r="W38" s="162"/>
      <c r="X38" s="162" t="s">
        <v>162</v>
      </c>
      <c r="Y38" s="152"/>
      <c r="Z38" s="152"/>
      <c r="AA38" s="152"/>
      <c r="AB38" s="152"/>
      <c r="AC38" s="152"/>
      <c r="AD38" s="152"/>
      <c r="AE38" s="152"/>
      <c r="AF38" s="152"/>
      <c r="AG38" s="152" t="s">
        <v>163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0" outlineLevel="1" x14ac:dyDescent="0.25">
      <c r="A39" s="181">
        <v>30</v>
      </c>
      <c r="B39" s="182" t="s">
        <v>681</v>
      </c>
      <c r="C39" s="193" t="s">
        <v>682</v>
      </c>
      <c r="D39" s="183" t="s">
        <v>555</v>
      </c>
      <c r="E39" s="184">
        <v>6</v>
      </c>
      <c r="F39" s="185"/>
      <c r="G39" s="186">
        <f t="shared" si="7"/>
        <v>0</v>
      </c>
      <c r="H39" s="185"/>
      <c r="I39" s="186">
        <f t="shared" si="8"/>
        <v>0</v>
      </c>
      <c r="J39" s="185"/>
      <c r="K39" s="186">
        <f t="shared" si="9"/>
        <v>0</v>
      </c>
      <c r="L39" s="186">
        <v>21</v>
      </c>
      <c r="M39" s="186">
        <f t="shared" si="10"/>
        <v>0</v>
      </c>
      <c r="N39" s="186">
        <v>0</v>
      </c>
      <c r="O39" s="186">
        <f t="shared" si="11"/>
        <v>0</v>
      </c>
      <c r="P39" s="186">
        <v>0</v>
      </c>
      <c r="Q39" s="186">
        <f t="shared" si="12"/>
        <v>0</v>
      </c>
      <c r="R39" s="186"/>
      <c r="S39" s="186" t="s">
        <v>287</v>
      </c>
      <c r="T39" s="187" t="s">
        <v>288</v>
      </c>
      <c r="U39" s="162">
        <v>0</v>
      </c>
      <c r="V39" s="162">
        <f t="shared" si="13"/>
        <v>0</v>
      </c>
      <c r="W39" s="162"/>
      <c r="X39" s="162" t="s">
        <v>162</v>
      </c>
      <c r="Y39" s="152"/>
      <c r="Z39" s="152"/>
      <c r="AA39" s="152"/>
      <c r="AB39" s="152"/>
      <c r="AC39" s="152"/>
      <c r="AD39" s="152"/>
      <c r="AE39" s="152"/>
      <c r="AF39" s="152"/>
      <c r="AG39" s="152" t="s">
        <v>163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81">
        <v>31</v>
      </c>
      <c r="B40" s="182" t="s">
        <v>683</v>
      </c>
      <c r="C40" s="193" t="s">
        <v>684</v>
      </c>
      <c r="D40" s="183" t="s">
        <v>293</v>
      </c>
      <c r="E40" s="184">
        <v>5948</v>
      </c>
      <c r="F40" s="185"/>
      <c r="G40" s="186">
        <f t="shared" si="7"/>
        <v>0</v>
      </c>
      <c r="H40" s="185"/>
      <c r="I40" s="186">
        <f t="shared" si="8"/>
        <v>0</v>
      </c>
      <c r="J40" s="185"/>
      <c r="K40" s="186">
        <f t="shared" si="9"/>
        <v>0</v>
      </c>
      <c r="L40" s="186">
        <v>21</v>
      </c>
      <c r="M40" s="186">
        <f t="shared" si="10"/>
        <v>0</v>
      </c>
      <c r="N40" s="186">
        <v>0</v>
      </c>
      <c r="O40" s="186">
        <f t="shared" si="11"/>
        <v>0</v>
      </c>
      <c r="P40" s="186">
        <v>0</v>
      </c>
      <c r="Q40" s="186">
        <f t="shared" si="12"/>
        <v>0</v>
      </c>
      <c r="R40" s="186"/>
      <c r="S40" s="186" t="s">
        <v>287</v>
      </c>
      <c r="T40" s="187" t="s">
        <v>288</v>
      </c>
      <c r="U40" s="162">
        <v>0</v>
      </c>
      <c r="V40" s="162">
        <f t="shared" si="13"/>
        <v>0</v>
      </c>
      <c r="W40" s="162"/>
      <c r="X40" s="162" t="s">
        <v>162</v>
      </c>
      <c r="Y40" s="152"/>
      <c r="Z40" s="152"/>
      <c r="AA40" s="152"/>
      <c r="AB40" s="152"/>
      <c r="AC40" s="152"/>
      <c r="AD40" s="152"/>
      <c r="AE40" s="152"/>
      <c r="AF40" s="152"/>
      <c r="AG40" s="152" t="s">
        <v>163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81">
        <v>32</v>
      </c>
      <c r="B41" s="182" t="s">
        <v>685</v>
      </c>
      <c r="C41" s="193" t="s">
        <v>686</v>
      </c>
      <c r="D41" s="183" t="s">
        <v>293</v>
      </c>
      <c r="E41" s="184">
        <v>820</v>
      </c>
      <c r="F41" s="185"/>
      <c r="G41" s="186">
        <f t="shared" si="7"/>
        <v>0</v>
      </c>
      <c r="H41" s="185"/>
      <c r="I41" s="186">
        <f t="shared" si="8"/>
        <v>0</v>
      </c>
      <c r="J41" s="185"/>
      <c r="K41" s="186">
        <f t="shared" si="9"/>
        <v>0</v>
      </c>
      <c r="L41" s="186">
        <v>21</v>
      </c>
      <c r="M41" s="186">
        <f t="shared" si="10"/>
        <v>0</v>
      </c>
      <c r="N41" s="186">
        <v>0</v>
      </c>
      <c r="O41" s="186">
        <f t="shared" si="11"/>
        <v>0</v>
      </c>
      <c r="P41" s="186">
        <v>0</v>
      </c>
      <c r="Q41" s="186">
        <f t="shared" si="12"/>
        <v>0</v>
      </c>
      <c r="R41" s="186"/>
      <c r="S41" s="186" t="s">
        <v>287</v>
      </c>
      <c r="T41" s="187" t="s">
        <v>288</v>
      </c>
      <c r="U41" s="162">
        <v>0</v>
      </c>
      <c r="V41" s="162">
        <f t="shared" si="13"/>
        <v>0</v>
      </c>
      <c r="W41" s="162"/>
      <c r="X41" s="162" t="s">
        <v>162</v>
      </c>
      <c r="Y41" s="152"/>
      <c r="Z41" s="152"/>
      <c r="AA41" s="152"/>
      <c r="AB41" s="152"/>
      <c r="AC41" s="152"/>
      <c r="AD41" s="152"/>
      <c r="AE41" s="152"/>
      <c r="AF41" s="152"/>
      <c r="AG41" s="152" t="s">
        <v>163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81">
        <v>33</v>
      </c>
      <c r="B42" s="182" t="s">
        <v>687</v>
      </c>
      <c r="C42" s="193" t="s">
        <v>688</v>
      </c>
      <c r="D42" s="183" t="s">
        <v>293</v>
      </c>
      <c r="E42" s="184">
        <v>820</v>
      </c>
      <c r="F42" s="185"/>
      <c r="G42" s="186">
        <f t="shared" si="7"/>
        <v>0</v>
      </c>
      <c r="H42" s="185"/>
      <c r="I42" s="186">
        <f t="shared" si="8"/>
        <v>0</v>
      </c>
      <c r="J42" s="185"/>
      <c r="K42" s="186">
        <f t="shared" si="9"/>
        <v>0</v>
      </c>
      <c r="L42" s="186">
        <v>21</v>
      </c>
      <c r="M42" s="186">
        <f t="shared" si="10"/>
        <v>0</v>
      </c>
      <c r="N42" s="186">
        <v>0</v>
      </c>
      <c r="O42" s="186">
        <f t="shared" si="11"/>
        <v>0</v>
      </c>
      <c r="P42" s="186">
        <v>0</v>
      </c>
      <c r="Q42" s="186">
        <f t="shared" si="12"/>
        <v>0</v>
      </c>
      <c r="R42" s="186"/>
      <c r="S42" s="186" t="s">
        <v>287</v>
      </c>
      <c r="T42" s="187" t="s">
        <v>288</v>
      </c>
      <c r="U42" s="162">
        <v>0</v>
      </c>
      <c r="V42" s="162">
        <f t="shared" si="13"/>
        <v>0</v>
      </c>
      <c r="W42" s="162"/>
      <c r="X42" s="162" t="s">
        <v>162</v>
      </c>
      <c r="Y42" s="152"/>
      <c r="Z42" s="152"/>
      <c r="AA42" s="152"/>
      <c r="AB42" s="152"/>
      <c r="AC42" s="152"/>
      <c r="AD42" s="152"/>
      <c r="AE42" s="152"/>
      <c r="AF42" s="152"/>
      <c r="AG42" s="152" t="s">
        <v>163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81">
        <v>34</v>
      </c>
      <c r="B43" s="182" t="s">
        <v>689</v>
      </c>
      <c r="C43" s="193" t="s">
        <v>690</v>
      </c>
      <c r="D43" s="183" t="s">
        <v>293</v>
      </c>
      <c r="E43" s="184">
        <v>107</v>
      </c>
      <c r="F43" s="185"/>
      <c r="G43" s="186">
        <f t="shared" si="7"/>
        <v>0</v>
      </c>
      <c r="H43" s="185"/>
      <c r="I43" s="186">
        <f t="shared" si="8"/>
        <v>0</v>
      </c>
      <c r="J43" s="185"/>
      <c r="K43" s="186">
        <f t="shared" si="9"/>
        <v>0</v>
      </c>
      <c r="L43" s="186">
        <v>21</v>
      </c>
      <c r="M43" s="186">
        <f t="shared" si="10"/>
        <v>0</v>
      </c>
      <c r="N43" s="186">
        <v>0</v>
      </c>
      <c r="O43" s="186">
        <f t="shared" si="11"/>
        <v>0</v>
      </c>
      <c r="P43" s="186">
        <v>0</v>
      </c>
      <c r="Q43" s="186">
        <f t="shared" si="12"/>
        <v>0</v>
      </c>
      <c r="R43" s="186"/>
      <c r="S43" s="186" t="s">
        <v>287</v>
      </c>
      <c r="T43" s="187" t="s">
        <v>288</v>
      </c>
      <c r="U43" s="162">
        <v>0</v>
      </c>
      <c r="V43" s="162">
        <f t="shared" si="13"/>
        <v>0</v>
      </c>
      <c r="W43" s="162"/>
      <c r="X43" s="162" t="s">
        <v>162</v>
      </c>
      <c r="Y43" s="152"/>
      <c r="Z43" s="152"/>
      <c r="AA43" s="152"/>
      <c r="AB43" s="152"/>
      <c r="AC43" s="152"/>
      <c r="AD43" s="152"/>
      <c r="AE43" s="152"/>
      <c r="AF43" s="152"/>
      <c r="AG43" s="152" t="s">
        <v>163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81">
        <v>35</v>
      </c>
      <c r="B44" s="182" t="s">
        <v>691</v>
      </c>
      <c r="C44" s="193" t="s">
        <v>692</v>
      </c>
      <c r="D44" s="183" t="s">
        <v>619</v>
      </c>
      <c r="E44" s="184">
        <v>1</v>
      </c>
      <c r="F44" s="185"/>
      <c r="G44" s="186">
        <f t="shared" si="7"/>
        <v>0</v>
      </c>
      <c r="H44" s="185"/>
      <c r="I44" s="186">
        <f t="shared" si="8"/>
        <v>0</v>
      </c>
      <c r="J44" s="185"/>
      <c r="K44" s="186">
        <f t="shared" si="9"/>
        <v>0</v>
      </c>
      <c r="L44" s="186">
        <v>21</v>
      </c>
      <c r="M44" s="186">
        <f t="shared" si="10"/>
        <v>0</v>
      </c>
      <c r="N44" s="186">
        <v>0</v>
      </c>
      <c r="O44" s="186">
        <f t="shared" si="11"/>
        <v>0</v>
      </c>
      <c r="P44" s="186">
        <v>0</v>
      </c>
      <c r="Q44" s="186">
        <f t="shared" si="12"/>
        <v>0</v>
      </c>
      <c r="R44" s="186"/>
      <c r="S44" s="186" t="s">
        <v>287</v>
      </c>
      <c r="T44" s="187" t="s">
        <v>288</v>
      </c>
      <c r="U44" s="162">
        <v>0</v>
      </c>
      <c r="V44" s="162">
        <f t="shared" si="13"/>
        <v>0</v>
      </c>
      <c r="W44" s="162"/>
      <c r="X44" s="162" t="s">
        <v>162</v>
      </c>
      <c r="Y44" s="152"/>
      <c r="Z44" s="152"/>
      <c r="AA44" s="152"/>
      <c r="AB44" s="152"/>
      <c r="AC44" s="152"/>
      <c r="AD44" s="152"/>
      <c r="AE44" s="152"/>
      <c r="AF44" s="152"/>
      <c r="AG44" s="152" t="s">
        <v>163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81">
        <v>36</v>
      </c>
      <c r="B45" s="182" t="s">
        <v>693</v>
      </c>
      <c r="C45" s="193" t="s">
        <v>694</v>
      </c>
      <c r="D45" s="183" t="s">
        <v>619</v>
      </c>
      <c r="E45" s="184">
        <v>1</v>
      </c>
      <c r="F45" s="185"/>
      <c r="G45" s="186">
        <f t="shared" si="7"/>
        <v>0</v>
      </c>
      <c r="H45" s="185"/>
      <c r="I45" s="186">
        <f t="shared" si="8"/>
        <v>0</v>
      </c>
      <c r="J45" s="185"/>
      <c r="K45" s="186">
        <f t="shared" si="9"/>
        <v>0</v>
      </c>
      <c r="L45" s="186">
        <v>21</v>
      </c>
      <c r="M45" s="186">
        <f t="shared" si="10"/>
        <v>0</v>
      </c>
      <c r="N45" s="186">
        <v>0</v>
      </c>
      <c r="O45" s="186">
        <f t="shared" si="11"/>
        <v>0</v>
      </c>
      <c r="P45" s="186">
        <v>0</v>
      </c>
      <c r="Q45" s="186">
        <f t="shared" si="12"/>
        <v>0</v>
      </c>
      <c r="R45" s="186"/>
      <c r="S45" s="186" t="s">
        <v>287</v>
      </c>
      <c r="T45" s="187" t="s">
        <v>288</v>
      </c>
      <c r="U45" s="162">
        <v>0</v>
      </c>
      <c r="V45" s="162">
        <f t="shared" si="13"/>
        <v>0</v>
      </c>
      <c r="W45" s="162"/>
      <c r="X45" s="162" t="s">
        <v>162</v>
      </c>
      <c r="Y45" s="152"/>
      <c r="Z45" s="152"/>
      <c r="AA45" s="152"/>
      <c r="AB45" s="152"/>
      <c r="AC45" s="152"/>
      <c r="AD45" s="152"/>
      <c r="AE45" s="152"/>
      <c r="AF45" s="152"/>
      <c r="AG45" s="152" t="s">
        <v>163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ht="20" outlineLevel="1" x14ac:dyDescent="0.25">
      <c r="A46" s="181">
        <v>37</v>
      </c>
      <c r="B46" s="182" t="s">
        <v>695</v>
      </c>
      <c r="C46" s="193" t="s">
        <v>696</v>
      </c>
      <c r="D46" s="183" t="s">
        <v>293</v>
      </c>
      <c r="E46" s="184">
        <v>40</v>
      </c>
      <c r="F46" s="185"/>
      <c r="G46" s="186">
        <f t="shared" si="7"/>
        <v>0</v>
      </c>
      <c r="H46" s="185"/>
      <c r="I46" s="186">
        <f t="shared" si="8"/>
        <v>0</v>
      </c>
      <c r="J46" s="185"/>
      <c r="K46" s="186">
        <f t="shared" si="9"/>
        <v>0</v>
      </c>
      <c r="L46" s="186">
        <v>21</v>
      </c>
      <c r="M46" s="186">
        <f t="shared" si="10"/>
        <v>0</v>
      </c>
      <c r="N46" s="186">
        <v>0</v>
      </c>
      <c r="O46" s="186">
        <f t="shared" si="11"/>
        <v>0</v>
      </c>
      <c r="P46" s="186">
        <v>0</v>
      </c>
      <c r="Q46" s="186">
        <f t="shared" si="12"/>
        <v>0</v>
      </c>
      <c r="R46" s="186"/>
      <c r="S46" s="186" t="s">
        <v>287</v>
      </c>
      <c r="T46" s="187" t="s">
        <v>288</v>
      </c>
      <c r="U46" s="162">
        <v>0</v>
      </c>
      <c r="V46" s="162">
        <f t="shared" si="13"/>
        <v>0</v>
      </c>
      <c r="W46" s="162"/>
      <c r="X46" s="162" t="s">
        <v>162</v>
      </c>
      <c r="Y46" s="152"/>
      <c r="Z46" s="152"/>
      <c r="AA46" s="152"/>
      <c r="AB46" s="152"/>
      <c r="AC46" s="152"/>
      <c r="AD46" s="152"/>
      <c r="AE46" s="152"/>
      <c r="AF46" s="152"/>
      <c r="AG46" s="152" t="s">
        <v>163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81">
        <v>38</v>
      </c>
      <c r="B47" s="182" t="s">
        <v>697</v>
      </c>
      <c r="C47" s="193" t="s">
        <v>698</v>
      </c>
      <c r="D47" s="183" t="s">
        <v>293</v>
      </c>
      <c r="E47" s="184">
        <v>400</v>
      </c>
      <c r="F47" s="185"/>
      <c r="G47" s="186">
        <f t="shared" si="7"/>
        <v>0</v>
      </c>
      <c r="H47" s="185"/>
      <c r="I47" s="186">
        <f t="shared" si="8"/>
        <v>0</v>
      </c>
      <c r="J47" s="185"/>
      <c r="K47" s="186">
        <f t="shared" si="9"/>
        <v>0</v>
      </c>
      <c r="L47" s="186">
        <v>21</v>
      </c>
      <c r="M47" s="186">
        <f t="shared" si="10"/>
        <v>0</v>
      </c>
      <c r="N47" s="186">
        <v>0</v>
      </c>
      <c r="O47" s="186">
        <f t="shared" si="11"/>
        <v>0</v>
      </c>
      <c r="P47" s="186">
        <v>0</v>
      </c>
      <c r="Q47" s="186">
        <f t="shared" si="12"/>
        <v>0</v>
      </c>
      <c r="R47" s="186"/>
      <c r="S47" s="186" t="s">
        <v>287</v>
      </c>
      <c r="T47" s="187" t="s">
        <v>288</v>
      </c>
      <c r="U47" s="162">
        <v>0</v>
      </c>
      <c r="V47" s="162">
        <f t="shared" si="13"/>
        <v>0</v>
      </c>
      <c r="W47" s="162"/>
      <c r="X47" s="162" t="s">
        <v>162</v>
      </c>
      <c r="Y47" s="152"/>
      <c r="Z47" s="152"/>
      <c r="AA47" s="152"/>
      <c r="AB47" s="152"/>
      <c r="AC47" s="152"/>
      <c r="AD47" s="152"/>
      <c r="AE47" s="152"/>
      <c r="AF47" s="152"/>
      <c r="AG47" s="152" t="s">
        <v>163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0" outlineLevel="1" x14ac:dyDescent="0.25">
      <c r="A48" s="181">
        <v>39</v>
      </c>
      <c r="B48" s="182" t="s">
        <v>699</v>
      </c>
      <c r="C48" s="193" t="s">
        <v>700</v>
      </c>
      <c r="D48" s="183" t="s">
        <v>293</v>
      </c>
      <c r="E48" s="184">
        <v>230</v>
      </c>
      <c r="F48" s="185"/>
      <c r="G48" s="186">
        <f t="shared" si="7"/>
        <v>0</v>
      </c>
      <c r="H48" s="185"/>
      <c r="I48" s="186">
        <f t="shared" si="8"/>
        <v>0</v>
      </c>
      <c r="J48" s="185"/>
      <c r="K48" s="186">
        <f t="shared" si="9"/>
        <v>0</v>
      </c>
      <c r="L48" s="186">
        <v>21</v>
      </c>
      <c r="M48" s="186">
        <f t="shared" si="10"/>
        <v>0</v>
      </c>
      <c r="N48" s="186">
        <v>0</v>
      </c>
      <c r="O48" s="186">
        <f t="shared" si="11"/>
        <v>0</v>
      </c>
      <c r="P48" s="186">
        <v>0</v>
      </c>
      <c r="Q48" s="186">
        <f t="shared" si="12"/>
        <v>0</v>
      </c>
      <c r="R48" s="186"/>
      <c r="S48" s="186" t="s">
        <v>287</v>
      </c>
      <c r="T48" s="187" t="s">
        <v>288</v>
      </c>
      <c r="U48" s="162">
        <v>0</v>
      </c>
      <c r="V48" s="162">
        <f t="shared" si="13"/>
        <v>0</v>
      </c>
      <c r="W48" s="162"/>
      <c r="X48" s="162" t="s">
        <v>162</v>
      </c>
      <c r="Y48" s="152"/>
      <c r="Z48" s="152"/>
      <c r="AA48" s="152"/>
      <c r="AB48" s="152"/>
      <c r="AC48" s="152"/>
      <c r="AD48" s="152"/>
      <c r="AE48" s="152"/>
      <c r="AF48" s="152"/>
      <c r="AG48" s="152" t="s">
        <v>163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73">
        <v>40</v>
      </c>
      <c r="B49" s="174" t="s">
        <v>701</v>
      </c>
      <c r="C49" s="191" t="s">
        <v>702</v>
      </c>
      <c r="D49" s="175" t="s">
        <v>619</v>
      </c>
      <c r="E49" s="176">
        <v>1</v>
      </c>
      <c r="F49" s="177"/>
      <c r="G49" s="178">
        <f t="shared" si="7"/>
        <v>0</v>
      </c>
      <c r="H49" s="177"/>
      <c r="I49" s="178">
        <f t="shared" si="8"/>
        <v>0</v>
      </c>
      <c r="J49" s="177"/>
      <c r="K49" s="178">
        <f t="shared" si="9"/>
        <v>0</v>
      </c>
      <c r="L49" s="178">
        <v>21</v>
      </c>
      <c r="M49" s="178">
        <f t="shared" si="10"/>
        <v>0</v>
      </c>
      <c r="N49" s="178">
        <v>0</v>
      </c>
      <c r="O49" s="178">
        <f t="shared" si="11"/>
        <v>0</v>
      </c>
      <c r="P49" s="178">
        <v>0</v>
      </c>
      <c r="Q49" s="178">
        <f t="shared" si="12"/>
        <v>0</v>
      </c>
      <c r="R49" s="178"/>
      <c r="S49" s="178" t="s">
        <v>287</v>
      </c>
      <c r="T49" s="179" t="s">
        <v>288</v>
      </c>
      <c r="U49" s="162">
        <v>0</v>
      </c>
      <c r="V49" s="162">
        <f t="shared" si="13"/>
        <v>0</v>
      </c>
      <c r="W49" s="162"/>
      <c r="X49" s="162" t="s">
        <v>162</v>
      </c>
      <c r="Y49" s="152"/>
      <c r="Z49" s="152"/>
      <c r="AA49" s="152"/>
      <c r="AB49" s="152"/>
      <c r="AC49" s="152"/>
      <c r="AD49" s="152"/>
      <c r="AE49" s="152"/>
      <c r="AF49" s="152"/>
      <c r="AG49" s="152" t="s">
        <v>163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x14ac:dyDescent="0.25">
      <c r="A50" s="3"/>
      <c r="B50" s="4"/>
      <c r="C50" s="195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v>15</v>
      </c>
      <c r="AF50">
        <v>21</v>
      </c>
      <c r="AG50" t="s">
        <v>142</v>
      </c>
    </row>
    <row r="51" spans="1:60" ht="13" x14ac:dyDescent="0.25">
      <c r="A51" s="155"/>
      <c r="B51" s="156" t="s">
        <v>29</v>
      </c>
      <c r="C51" s="196"/>
      <c r="D51" s="157"/>
      <c r="E51" s="158"/>
      <c r="F51" s="158"/>
      <c r="G51" s="189">
        <f>G8+G34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E51">
        <f>SUMIF(L7:L49,AE50,G7:G49)</f>
        <v>0</v>
      </c>
      <c r="AF51">
        <f>SUMIF(L7:L49,AF50,G7:G49)</f>
        <v>0</v>
      </c>
      <c r="AG51" t="s">
        <v>407</v>
      </c>
    </row>
    <row r="52" spans="1:60" x14ac:dyDescent="0.25">
      <c r="C52" s="197"/>
      <c r="D52" s="10"/>
      <c r="AG52" t="s">
        <v>408</v>
      </c>
    </row>
    <row r="53" spans="1:60" x14ac:dyDescent="0.25">
      <c r="D53" s="10"/>
    </row>
    <row r="54" spans="1:60" x14ac:dyDescent="0.25">
      <c r="D54" s="10"/>
    </row>
    <row r="55" spans="1:60" x14ac:dyDescent="0.25">
      <c r="D55" s="10"/>
    </row>
    <row r="56" spans="1:60" x14ac:dyDescent="0.25">
      <c r="D56" s="10"/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/RSz1DTnQmRh0kb+t6pOGNGw+w62Smk1BXN2U99pi7swWt8qYWO9SFds47wjrIEWzPFRrvxrz1YBqmrO+bECg==" saltValue="zlj5I88LbrNvw6L6/Pf2q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5" outlineLevelRow="1" x14ac:dyDescent="0.25"/>
  <cols>
    <col min="1" max="1" width="3.36328125" customWidth="1"/>
    <col min="2" max="2" width="12.453125" style="126" customWidth="1"/>
    <col min="3" max="3" width="63.1796875" style="126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17" width="0" hidden="1" customWidth="1"/>
    <col min="18" max="18" width="6.8164062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5">
      <c r="A1" s="261" t="s">
        <v>129</v>
      </c>
      <c r="B1" s="261"/>
      <c r="C1" s="261"/>
      <c r="D1" s="261"/>
      <c r="E1" s="261"/>
      <c r="F1" s="261"/>
      <c r="G1" s="261"/>
      <c r="AG1" t="s">
        <v>130</v>
      </c>
    </row>
    <row r="2" spans="1:60" ht="25" customHeight="1" x14ac:dyDescent="0.25">
      <c r="A2" s="144" t="s">
        <v>7</v>
      </c>
      <c r="B2" s="49" t="s">
        <v>43</v>
      </c>
      <c r="C2" s="262" t="s">
        <v>44</v>
      </c>
      <c r="D2" s="263"/>
      <c r="E2" s="263"/>
      <c r="F2" s="263"/>
      <c r="G2" s="264"/>
      <c r="AG2" t="s">
        <v>131</v>
      </c>
    </row>
    <row r="3" spans="1:60" ht="25" customHeight="1" x14ac:dyDescent="0.25">
      <c r="A3" s="144" t="s">
        <v>8</v>
      </c>
      <c r="B3" s="49" t="s">
        <v>59</v>
      </c>
      <c r="C3" s="262" t="s">
        <v>60</v>
      </c>
      <c r="D3" s="263"/>
      <c r="E3" s="263"/>
      <c r="F3" s="263"/>
      <c r="G3" s="264"/>
      <c r="AC3" s="126" t="s">
        <v>131</v>
      </c>
      <c r="AG3" t="s">
        <v>132</v>
      </c>
    </row>
    <row r="4" spans="1:60" ht="25" customHeight="1" x14ac:dyDescent="0.25">
      <c r="A4" s="145" t="s">
        <v>9</v>
      </c>
      <c r="B4" s="146" t="s">
        <v>61</v>
      </c>
      <c r="C4" s="265" t="s">
        <v>62</v>
      </c>
      <c r="D4" s="266"/>
      <c r="E4" s="266"/>
      <c r="F4" s="266"/>
      <c r="G4" s="267"/>
      <c r="AG4" t="s">
        <v>133</v>
      </c>
    </row>
    <row r="5" spans="1:60" x14ac:dyDescent="0.25">
      <c r="D5" s="10"/>
    </row>
    <row r="6" spans="1:60" ht="37.5" x14ac:dyDescent="0.25">
      <c r="A6" s="148" t="s">
        <v>134</v>
      </c>
      <c r="B6" s="150" t="s">
        <v>135</v>
      </c>
      <c r="C6" s="150" t="s">
        <v>136</v>
      </c>
      <c r="D6" s="149" t="s">
        <v>137</v>
      </c>
      <c r="E6" s="148" t="s">
        <v>138</v>
      </c>
      <c r="F6" s="147" t="s">
        <v>139</v>
      </c>
      <c r="G6" s="148" t="s">
        <v>29</v>
      </c>
      <c r="H6" s="151" t="s">
        <v>30</v>
      </c>
      <c r="I6" s="151" t="s">
        <v>140</v>
      </c>
      <c r="J6" s="151" t="s">
        <v>31</v>
      </c>
      <c r="K6" s="151" t="s">
        <v>141</v>
      </c>
      <c r="L6" s="151" t="s">
        <v>142</v>
      </c>
      <c r="M6" s="151" t="s">
        <v>143</v>
      </c>
      <c r="N6" s="151" t="s">
        <v>144</v>
      </c>
      <c r="O6" s="151" t="s">
        <v>145</v>
      </c>
      <c r="P6" s="151" t="s">
        <v>146</v>
      </c>
      <c r="Q6" s="151" t="s">
        <v>147</v>
      </c>
      <c r="R6" s="151" t="s">
        <v>148</v>
      </c>
      <c r="S6" s="151" t="s">
        <v>149</v>
      </c>
      <c r="T6" s="151" t="s">
        <v>150</v>
      </c>
      <c r="U6" s="151" t="s">
        <v>151</v>
      </c>
      <c r="V6" s="151" t="s">
        <v>152</v>
      </c>
      <c r="W6" s="151" t="s">
        <v>153</v>
      </c>
      <c r="X6" s="151" t="s">
        <v>154</v>
      </c>
    </row>
    <row r="7" spans="1:60" hidden="1" x14ac:dyDescent="0.25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ht="13" x14ac:dyDescent="0.25">
      <c r="A8" s="167" t="s">
        <v>155</v>
      </c>
      <c r="B8" s="168" t="s">
        <v>96</v>
      </c>
      <c r="C8" s="190" t="s">
        <v>97</v>
      </c>
      <c r="D8" s="169"/>
      <c r="E8" s="170"/>
      <c r="F8" s="171"/>
      <c r="G8" s="171">
        <f>SUMIF(AG9:AG31,"&lt;&gt;NOR",G9:G31)</f>
        <v>0</v>
      </c>
      <c r="H8" s="171"/>
      <c r="I8" s="171">
        <f>SUM(I9:I31)</f>
        <v>0</v>
      </c>
      <c r="J8" s="171"/>
      <c r="K8" s="171">
        <f>SUM(K9:K31)</f>
        <v>0</v>
      </c>
      <c r="L8" s="171"/>
      <c r="M8" s="171">
        <f>SUM(M9:M31)</f>
        <v>0</v>
      </c>
      <c r="N8" s="171"/>
      <c r="O8" s="171">
        <f>SUM(O9:O31)</f>
        <v>0</v>
      </c>
      <c r="P8" s="171"/>
      <c r="Q8" s="171">
        <f>SUM(Q9:Q31)</f>
        <v>0</v>
      </c>
      <c r="R8" s="171"/>
      <c r="S8" s="171"/>
      <c r="T8" s="172"/>
      <c r="U8" s="166"/>
      <c r="V8" s="166">
        <f>SUM(V9:V31)</f>
        <v>0</v>
      </c>
      <c r="W8" s="166"/>
      <c r="X8" s="166"/>
      <c r="AG8" t="s">
        <v>156</v>
      </c>
    </row>
    <row r="9" spans="1:60" outlineLevel="1" x14ac:dyDescent="0.25">
      <c r="A9" s="173">
        <v>1</v>
      </c>
      <c r="B9" s="174" t="s">
        <v>703</v>
      </c>
      <c r="C9" s="191" t="s">
        <v>97</v>
      </c>
      <c r="D9" s="175" t="s">
        <v>704</v>
      </c>
      <c r="E9" s="176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161</v>
      </c>
      <c r="T9" s="179" t="s">
        <v>288</v>
      </c>
      <c r="U9" s="162">
        <v>0</v>
      </c>
      <c r="V9" s="162">
        <f>ROUND(E9*U9,2)</f>
        <v>0</v>
      </c>
      <c r="W9" s="162"/>
      <c r="X9" s="162" t="s">
        <v>705</v>
      </c>
      <c r="Y9" s="152"/>
      <c r="Z9" s="152"/>
      <c r="AA9" s="152"/>
      <c r="AB9" s="152"/>
      <c r="AC9" s="152"/>
      <c r="AD9" s="152"/>
      <c r="AE9" s="152"/>
      <c r="AF9" s="152"/>
      <c r="AG9" s="152" t="s">
        <v>706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5">
      <c r="A10" s="159"/>
      <c r="B10" s="160"/>
      <c r="C10" s="253" t="s">
        <v>707</v>
      </c>
      <c r="D10" s="254"/>
      <c r="E10" s="254"/>
      <c r="F10" s="254"/>
      <c r="G10" s="254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52"/>
      <c r="Z10" s="152"/>
      <c r="AA10" s="152"/>
      <c r="AB10" s="152"/>
      <c r="AC10" s="152"/>
      <c r="AD10" s="152"/>
      <c r="AE10" s="152"/>
      <c r="AF10" s="152"/>
      <c r="AG10" s="152" t="s">
        <v>192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5">
      <c r="A11" s="159"/>
      <c r="B11" s="160"/>
      <c r="C11" s="259" t="s">
        <v>708</v>
      </c>
      <c r="D11" s="260"/>
      <c r="E11" s="260"/>
      <c r="F11" s="260"/>
      <c r="G11" s="260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52"/>
      <c r="Z11" s="152"/>
      <c r="AA11" s="152"/>
      <c r="AB11" s="152"/>
      <c r="AC11" s="152"/>
      <c r="AD11" s="152"/>
      <c r="AE11" s="152"/>
      <c r="AF11" s="152"/>
      <c r="AG11" s="152" t="s">
        <v>192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5">
      <c r="A12" s="159"/>
      <c r="B12" s="160"/>
      <c r="C12" s="259" t="s">
        <v>709</v>
      </c>
      <c r="D12" s="260"/>
      <c r="E12" s="260"/>
      <c r="F12" s="260"/>
      <c r="G12" s="260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52"/>
      <c r="Z12" s="152"/>
      <c r="AA12" s="152"/>
      <c r="AB12" s="152"/>
      <c r="AC12" s="152"/>
      <c r="AD12" s="152"/>
      <c r="AE12" s="152"/>
      <c r="AF12" s="152"/>
      <c r="AG12" s="152" t="s">
        <v>192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59"/>
      <c r="B13" s="160"/>
      <c r="C13" s="259" t="s">
        <v>710</v>
      </c>
      <c r="D13" s="260"/>
      <c r="E13" s="260"/>
      <c r="F13" s="260"/>
      <c r="G13" s="260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52"/>
      <c r="Z13" s="152"/>
      <c r="AA13" s="152"/>
      <c r="AB13" s="152"/>
      <c r="AC13" s="152"/>
      <c r="AD13" s="152"/>
      <c r="AE13" s="152"/>
      <c r="AF13" s="152"/>
      <c r="AG13" s="152" t="s">
        <v>192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59"/>
      <c r="B14" s="160"/>
      <c r="C14" s="259" t="s">
        <v>711</v>
      </c>
      <c r="D14" s="260"/>
      <c r="E14" s="260"/>
      <c r="F14" s="260"/>
      <c r="G14" s="260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52"/>
      <c r="Z14" s="152"/>
      <c r="AA14" s="152"/>
      <c r="AB14" s="152"/>
      <c r="AC14" s="152"/>
      <c r="AD14" s="152"/>
      <c r="AE14" s="152"/>
      <c r="AF14" s="152"/>
      <c r="AG14" s="152" t="s">
        <v>192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5">
      <c r="A15" s="159"/>
      <c r="B15" s="160"/>
      <c r="C15" s="259" t="s">
        <v>712</v>
      </c>
      <c r="D15" s="260"/>
      <c r="E15" s="260"/>
      <c r="F15" s="260"/>
      <c r="G15" s="260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52"/>
      <c r="Z15" s="152"/>
      <c r="AA15" s="152"/>
      <c r="AB15" s="152"/>
      <c r="AC15" s="152"/>
      <c r="AD15" s="152"/>
      <c r="AE15" s="152"/>
      <c r="AF15" s="152"/>
      <c r="AG15" s="152" t="s">
        <v>192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5">
      <c r="A16" s="159"/>
      <c r="B16" s="160"/>
      <c r="C16" s="259" t="s">
        <v>713</v>
      </c>
      <c r="D16" s="260"/>
      <c r="E16" s="260"/>
      <c r="F16" s="260"/>
      <c r="G16" s="260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52"/>
      <c r="Z16" s="152"/>
      <c r="AA16" s="152"/>
      <c r="AB16" s="152"/>
      <c r="AC16" s="152"/>
      <c r="AD16" s="152"/>
      <c r="AE16" s="152"/>
      <c r="AF16" s="152"/>
      <c r="AG16" s="152" t="s">
        <v>192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5">
      <c r="A17" s="159"/>
      <c r="B17" s="160"/>
      <c r="C17" s="259" t="s">
        <v>714</v>
      </c>
      <c r="D17" s="260"/>
      <c r="E17" s="260"/>
      <c r="F17" s="260"/>
      <c r="G17" s="260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52"/>
      <c r="Z17" s="152"/>
      <c r="AA17" s="152"/>
      <c r="AB17" s="152"/>
      <c r="AC17" s="152"/>
      <c r="AD17" s="152"/>
      <c r="AE17" s="152"/>
      <c r="AF17" s="152"/>
      <c r="AG17" s="152" t="s">
        <v>192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59"/>
      <c r="B18" s="160"/>
      <c r="C18" s="259" t="s">
        <v>715</v>
      </c>
      <c r="D18" s="260"/>
      <c r="E18" s="260"/>
      <c r="F18" s="260"/>
      <c r="G18" s="260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52"/>
      <c r="Z18" s="152"/>
      <c r="AA18" s="152"/>
      <c r="AB18" s="152"/>
      <c r="AC18" s="152"/>
      <c r="AD18" s="152"/>
      <c r="AE18" s="152"/>
      <c r="AF18" s="152"/>
      <c r="AG18" s="152" t="s">
        <v>192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5">
      <c r="A19" s="159"/>
      <c r="B19" s="160"/>
      <c r="C19" s="259" t="s">
        <v>716</v>
      </c>
      <c r="D19" s="260"/>
      <c r="E19" s="260"/>
      <c r="F19" s="260"/>
      <c r="G19" s="260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52"/>
      <c r="Z19" s="152"/>
      <c r="AA19" s="152"/>
      <c r="AB19" s="152"/>
      <c r="AC19" s="152"/>
      <c r="AD19" s="152"/>
      <c r="AE19" s="152"/>
      <c r="AF19" s="152"/>
      <c r="AG19" s="152" t="s">
        <v>192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59"/>
      <c r="B20" s="160"/>
      <c r="C20" s="259" t="s">
        <v>717</v>
      </c>
      <c r="D20" s="260"/>
      <c r="E20" s="260"/>
      <c r="F20" s="260"/>
      <c r="G20" s="260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52"/>
      <c r="Z20" s="152"/>
      <c r="AA20" s="152"/>
      <c r="AB20" s="152"/>
      <c r="AC20" s="152"/>
      <c r="AD20" s="152"/>
      <c r="AE20" s="152"/>
      <c r="AF20" s="152"/>
      <c r="AG20" s="152" t="s">
        <v>192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59"/>
      <c r="B21" s="160"/>
      <c r="C21" s="259" t="s">
        <v>49</v>
      </c>
      <c r="D21" s="260"/>
      <c r="E21" s="260"/>
      <c r="F21" s="260"/>
      <c r="G21" s="260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52"/>
      <c r="Z21" s="152"/>
      <c r="AA21" s="152"/>
      <c r="AB21" s="152"/>
      <c r="AC21" s="152"/>
      <c r="AD21" s="152"/>
      <c r="AE21" s="152"/>
      <c r="AF21" s="152"/>
      <c r="AG21" s="152" t="s">
        <v>192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5">
      <c r="A22" s="173">
        <v>2</v>
      </c>
      <c r="B22" s="174" t="s">
        <v>718</v>
      </c>
      <c r="C22" s="191" t="s">
        <v>719</v>
      </c>
      <c r="D22" s="175" t="s">
        <v>704</v>
      </c>
      <c r="E22" s="176">
        <v>1</v>
      </c>
      <c r="F22" s="177"/>
      <c r="G22" s="178">
        <f>ROUND(E22*F22,2)</f>
        <v>0</v>
      </c>
      <c r="H22" s="177"/>
      <c r="I22" s="178">
        <f>ROUND(E22*H22,2)</f>
        <v>0</v>
      </c>
      <c r="J22" s="177"/>
      <c r="K22" s="178">
        <f>ROUND(E22*J22,2)</f>
        <v>0</v>
      </c>
      <c r="L22" s="178">
        <v>21</v>
      </c>
      <c r="M22" s="178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78"/>
      <c r="S22" s="178" t="s">
        <v>287</v>
      </c>
      <c r="T22" s="179" t="s">
        <v>288</v>
      </c>
      <c r="U22" s="162">
        <v>0</v>
      </c>
      <c r="V22" s="162">
        <f>ROUND(E22*U22,2)</f>
        <v>0</v>
      </c>
      <c r="W22" s="162"/>
      <c r="X22" s="162" t="s">
        <v>720</v>
      </c>
      <c r="Y22" s="152"/>
      <c r="Z22" s="152"/>
      <c r="AA22" s="152"/>
      <c r="AB22" s="152"/>
      <c r="AC22" s="152"/>
      <c r="AD22" s="152"/>
      <c r="AE22" s="152"/>
      <c r="AF22" s="152"/>
      <c r="AG22" s="152" t="s">
        <v>721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5">
      <c r="A23" s="159"/>
      <c r="B23" s="160"/>
      <c r="C23" s="253" t="s">
        <v>722</v>
      </c>
      <c r="D23" s="254"/>
      <c r="E23" s="254"/>
      <c r="F23" s="254"/>
      <c r="G23" s="254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52"/>
      <c r="Z23" s="152"/>
      <c r="AA23" s="152"/>
      <c r="AB23" s="152"/>
      <c r="AC23" s="152"/>
      <c r="AD23" s="152"/>
      <c r="AE23" s="152"/>
      <c r="AF23" s="152"/>
      <c r="AG23" s="152" t="s">
        <v>192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5">
      <c r="A24" s="159"/>
      <c r="B24" s="160"/>
      <c r="C24" s="259" t="s">
        <v>723</v>
      </c>
      <c r="D24" s="260"/>
      <c r="E24" s="260"/>
      <c r="F24" s="260"/>
      <c r="G24" s="260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52"/>
      <c r="Z24" s="152"/>
      <c r="AA24" s="152"/>
      <c r="AB24" s="152"/>
      <c r="AC24" s="152"/>
      <c r="AD24" s="152"/>
      <c r="AE24" s="152"/>
      <c r="AF24" s="152"/>
      <c r="AG24" s="152" t="s">
        <v>192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59"/>
      <c r="B25" s="160"/>
      <c r="C25" s="259" t="s">
        <v>724</v>
      </c>
      <c r="D25" s="260"/>
      <c r="E25" s="260"/>
      <c r="F25" s="260"/>
      <c r="G25" s="260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52"/>
      <c r="Z25" s="152"/>
      <c r="AA25" s="152"/>
      <c r="AB25" s="152"/>
      <c r="AC25" s="152"/>
      <c r="AD25" s="152"/>
      <c r="AE25" s="152"/>
      <c r="AF25" s="152"/>
      <c r="AG25" s="152" t="s">
        <v>192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5">
      <c r="A26" s="159"/>
      <c r="B26" s="160"/>
      <c r="C26" s="259" t="s">
        <v>725</v>
      </c>
      <c r="D26" s="260"/>
      <c r="E26" s="260"/>
      <c r="F26" s="260"/>
      <c r="G26" s="260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52"/>
      <c r="Z26" s="152"/>
      <c r="AA26" s="152"/>
      <c r="AB26" s="152"/>
      <c r="AC26" s="152"/>
      <c r="AD26" s="152"/>
      <c r="AE26" s="152"/>
      <c r="AF26" s="152"/>
      <c r="AG26" s="152" t="s">
        <v>192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5">
      <c r="A27" s="159"/>
      <c r="B27" s="160"/>
      <c r="C27" s="259" t="s">
        <v>726</v>
      </c>
      <c r="D27" s="260"/>
      <c r="E27" s="260"/>
      <c r="F27" s="260"/>
      <c r="G27" s="260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52"/>
      <c r="Z27" s="152"/>
      <c r="AA27" s="152"/>
      <c r="AB27" s="152"/>
      <c r="AC27" s="152"/>
      <c r="AD27" s="152"/>
      <c r="AE27" s="152"/>
      <c r="AF27" s="152"/>
      <c r="AG27" s="152" t="s">
        <v>192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5">
      <c r="A28" s="159"/>
      <c r="B28" s="160"/>
      <c r="C28" s="259" t="s">
        <v>727</v>
      </c>
      <c r="D28" s="260"/>
      <c r="E28" s="260"/>
      <c r="F28" s="260"/>
      <c r="G28" s="260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52"/>
      <c r="Z28" s="152"/>
      <c r="AA28" s="152"/>
      <c r="AB28" s="152"/>
      <c r="AC28" s="152"/>
      <c r="AD28" s="152"/>
      <c r="AE28" s="152"/>
      <c r="AF28" s="152"/>
      <c r="AG28" s="152" t="s">
        <v>192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5">
      <c r="A29" s="159"/>
      <c r="B29" s="160"/>
      <c r="C29" s="259" t="s">
        <v>728</v>
      </c>
      <c r="D29" s="260"/>
      <c r="E29" s="260"/>
      <c r="F29" s="260"/>
      <c r="G29" s="260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52"/>
      <c r="Z29" s="152"/>
      <c r="AA29" s="152"/>
      <c r="AB29" s="152"/>
      <c r="AC29" s="152"/>
      <c r="AD29" s="152"/>
      <c r="AE29" s="152"/>
      <c r="AF29" s="152"/>
      <c r="AG29" s="152" t="s">
        <v>192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5">
      <c r="A30" s="159"/>
      <c r="B30" s="160"/>
      <c r="C30" s="259" t="s">
        <v>729</v>
      </c>
      <c r="D30" s="260"/>
      <c r="E30" s="260"/>
      <c r="F30" s="260"/>
      <c r="G30" s="260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52"/>
      <c r="Z30" s="152"/>
      <c r="AA30" s="152"/>
      <c r="AB30" s="152"/>
      <c r="AC30" s="152"/>
      <c r="AD30" s="152"/>
      <c r="AE30" s="152"/>
      <c r="AF30" s="152"/>
      <c r="AG30" s="152" t="s">
        <v>192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5">
      <c r="A31" s="159"/>
      <c r="B31" s="160"/>
      <c r="C31" s="259" t="s">
        <v>49</v>
      </c>
      <c r="D31" s="260"/>
      <c r="E31" s="260"/>
      <c r="F31" s="260"/>
      <c r="G31" s="260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52"/>
      <c r="Z31" s="152"/>
      <c r="AA31" s="152"/>
      <c r="AB31" s="152"/>
      <c r="AC31" s="152"/>
      <c r="AD31" s="152"/>
      <c r="AE31" s="152"/>
      <c r="AF31" s="152"/>
      <c r="AG31" s="152" t="s">
        <v>192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13" x14ac:dyDescent="0.25">
      <c r="A32" s="167" t="s">
        <v>155</v>
      </c>
      <c r="B32" s="168" t="s">
        <v>98</v>
      </c>
      <c r="C32" s="190" t="s">
        <v>99</v>
      </c>
      <c r="D32" s="169"/>
      <c r="E32" s="170"/>
      <c r="F32" s="171"/>
      <c r="G32" s="171">
        <f>SUMIF(AG33:AG42,"&lt;&gt;NOR",G33:G42)</f>
        <v>0</v>
      </c>
      <c r="H32" s="171"/>
      <c r="I32" s="171">
        <f>SUM(I33:I42)</f>
        <v>0</v>
      </c>
      <c r="J32" s="171"/>
      <c r="K32" s="171">
        <f>SUM(K33:K42)</f>
        <v>0</v>
      </c>
      <c r="L32" s="171"/>
      <c r="M32" s="171">
        <f>SUM(M33:M42)</f>
        <v>0</v>
      </c>
      <c r="N32" s="171"/>
      <c r="O32" s="171">
        <f>SUM(O33:O42)</f>
        <v>0</v>
      </c>
      <c r="P32" s="171"/>
      <c r="Q32" s="171">
        <f>SUM(Q33:Q42)</f>
        <v>0</v>
      </c>
      <c r="R32" s="171"/>
      <c r="S32" s="171"/>
      <c r="T32" s="172"/>
      <c r="U32" s="166"/>
      <c r="V32" s="166">
        <f>SUM(V33:V42)</f>
        <v>0</v>
      </c>
      <c r="W32" s="166"/>
      <c r="X32" s="166"/>
      <c r="AG32" t="s">
        <v>156</v>
      </c>
    </row>
    <row r="33" spans="1:60" outlineLevel="1" x14ac:dyDescent="0.25">
      <c r="A33" s="173">
        <v>3</v>
      </c>
      <c r="B33" s="174" t="s">
        <v>730</v>
      </c>
      <c r="C33" s="191" t="s">
        <v>731</v>
      </c>
      <c r="D33" s="175" t="s">
        <v>704</v>
      </c>
      <c r="E33" s="176">
        <v>1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21</v>
      </c>
      <c r="M33" s="178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78"/>
      <c r="S33" s="178" t="s">
        <v>287</v>
      </c>
      <c r="T33" s="179" t="s">
        <v>288</v>
      </c>
      <c r="U33" s="162">
        <v>0</v>
      </c>
      <c r="V33" s="162">
        <f>ROUND(E33*U33,2)</f>
        <v>0</v>
      </c>
      <c r="W33" s="162"/>
      <c r="X33" s="162" t="s">
        <v>720</v>
      </c>
      <c r="Y33" s="152"/>
      <c r="Z33" s="152"/>
      <c r="AA33" s="152"/>
      <c r="AB33" s="152"/>
      <c r="AC33" s="152"/>
      <c r="AD33" s="152"/>
      <c r="AE33" s="152"/>
      <c r="AF33" s="152"/>
      <c r="AG33" s="152" t="s">
        <v>721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59"/>
      <c r="B34" s="160"/>
      <c r="C34" s="253" t="s">
        <v>732</v>
      </c>
      <c r="D34" s="254"/>
      <c r="E34" s="254"/>
      <c r="F34" s="254"/>
      <c r="G34" s="254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52"/>
      <c r="Z34" s="152"/>
      <c r="AA34" s="152"/>
      <c r="AB34" s="152"/>
      <c r="AC34" s="152"/>
      <c r="AD34" s="152"/>
      <c r="AE34" s="152"/>
      <c r="AF34" s="152"/>
      <c r="AG34" s="152" t="s">
        <v>192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5">
      <c r="A35" s="159"/>
      <c r="B35" s="160"/>
      <c r="C35" s="259" t="s">
        <v>733</v>
      </c>
      <c r="D35" s="260"/>
      <c r="E35" s="260"/>
      <c r="F35" s="260"/>
      <c r="G35" s="260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52"/>
      <c r="Z35" s="152"/>
      <c r="AA35" s="152"/>
      <c r="AB35" s="152"/>
      <c r="AC35" s="152"/>
      <c r="AD35" s="152"/>
      <c r="AE35" s="152"/>
      <c r="AF35" s="152"/>
      <c r="AG35" s="152" t="s">
        <v>192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5">
      <c r="A36" s="159"/>
      <c r="B36" s="160"/>
      <c r="C36" s="259" t="s">
        <v>734</v>
      </c>
      <c r="D36" s="260"/>
      <c r="E36" s="260"/>
      <c r="F36" s="260"/>
      <c r="G36" s="260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52"/>
      <c r="Z36" s="152"/>
      <c r="AA36" s="152"/>
      <c r="AB36" s="152"/>
      <c r="AC36" s="152"/>
      <c r="AD36" s="152"/>
      <c r="AE36" s="152"/>
      <c r="AF36" s="152"/>
      <c r="AG36" s="152" t="s">
        <v>192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59"/>
      <c r="B37" s="160"/>
      <c r="C37" s="259" t="s">
        <v>735</v>
      </c>
      <c r="D37" s="260"/>
      <c r="E37" s="260"/>
      <c r="F37" s="260"/>
      <c r="G37" s="260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52"/>
      <c r="Z37" s="152"/>
      <c r="AA37" s="152"/>
      <c r="AB37" s="152"/>
      <c r="AC37" s="152"/>
      <c r="AD37" s="152"/>
      <c r="AE37" s="152"/>
      <c r="AF37" s="152"/>
      <c r="AG37" s="152" t="s">
        <v>192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59"/>
      <c r="B38" s="160"/>
      <c r="C38" s="259" t="s">
        <v>49</v>
      </c>
      <c r="D38" s="260"/>
      <c r="E38" s="260"/>
      <c r="F38" s="260"/>
      <c r="G38" s="260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52"/>
      <c r="Z38" s="152"/>
      <c r="AA38" s="152"/>
      <c r="AB38" s="152"/>
      <c r="AC38" s="152"/>
      <c r="AD38" s="152"/>
      <c r="AE38" s="152"/>
      <c r="AF38" s="152"/>
      <c r="AG38" s="152" t="s">
        <v>192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73">
        <v>4</v>
      </c>
      <c r="B39" s="174" t="s">
        <v>736</v>
      </c>
      <c r="C39" s="191" t="s">
        <v>737</v>
      </c>
      <c r="D39" s="175" t="s">
        <v>704</v>
      </c>
      <c r="E39" s="176">
        <v>1</v>
      </c>
      <c r="F39" s="177"/>
      <c r="G39" s="178">
        <f>ROUND(E39*F39,2)</f>
        <v>0</v>
      </c>
      <c r="H39" s="177"/>
      <c r="I39" s="178">
        <f>ROUND(E39*H39,2)</f>
        <v>0</v>
      </c>
      <c r="J39" s="177"/>
      <c r="K39" s="178">
        <f>ROUND(E39*J39,2)</f>
        <v>0</v>
      </c>
      <c r="L39" s="178">
        <v>21</v>
      </c>
      <c r="M39" s="178">
        <f>G39*(1+L39/100)</f>
        <v>0</v>
      </c>
      <c r="N39" s="178">
        <v>0</v>
      </c>
      <c r="O39" s="178">
        <f>ROUND(E39*N39,2)</f>
        <v>0</v>
      </c>
      <c r="P39" s="178">
        <v>0</v>
      </c>
      <c r="Q39" s="178">
        <f>ROUND(E39*P39,2)</f>
        <v>0</v>
      </c>
      <c r="R39" s="178"/>
      <c r="S39" s="178" t="s">
        <v>287</v>
      </c>
      <c r="T39" s="179" t="s">
        <v>288</v>
      </c>
      <c r="U39" s="162">
        <v>0</v>
      </c>
      <c r="V39" s="162">
        <f>ROUND(E39*U39,2)</f>
        <v>0</v>
      </c>
      <c r="W39" s="162"/>
      <c r="X39" s="162" t="s">
        <v>720</v>
      </c>
      <c r="Y39" s="152"/>
      <c r="Z39" s="152"/>
      <c r="AA39" s="152"/>
      <c r="AB39" s="152"/>
      <c r="AC39" s="152"/>
      <c r="AD39" s="152"/>
      <c r="AE39" s="152"/>
      <c r="AF39" s="152"/>
      <c r="AG39" s="152" t="s">
        <v>721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59"/>
      <c r="B40" s="160"/>
      <c r="C40" s="253" t="s">
        <v>738</v>
      </c>
      <c r="D40" s="254"/>
      <c r="E40" s="254"/>
      <c r="F40" s="254"/>
      <c r="G40" s="254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52"/>
      <c r="Z40" s="152"/>
      <c r="AA40" s="152"/>
      <c r="AB40" s="152"/>
      <c r="AC40" s="152"/>
      <c r="AD40" s="152"/>
      <c r="AE40" s="152"/>
      <c r="AF40" s="152"/>
      <c r="AG40" s="152" t="s">
        <v>192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59"/>
      <c r="B41" s="160"/>
      <c r="C41" s="259" t="s">
        <v>739</v>
      </c>
      <c r="D41" s="260"/>
      <c r="E41" s="260"/>
      <c r="F41" s="260"/>
      <c r="G41" s="260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52"/>
      <c r="Z41" s="152"/>
      <c r="AA41" s="152"/>
      <c r="AB41" s="152"/>
      <c r="AC41" s="152"/>
      <c r="AD41" s="152"/>
      <c r="AE41" s="152"/>
      <c r="AF41" s="152"/>
      <c r="AG41" s="152" t="s">
        <v>192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59"/>
      <c r="B42" s="160"/>
      <c r="C42" s="259" t="s">
        <v>49</v>
      </c>
      <c r="D42" s="260"/>
      <c r="E42" s="260"/>
      <c r="F42" s="260"/>
      <c r="G42" s="260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52"/>
      <c r="Z42" s="152"/>
      <c r="AA42" s="152"/>
      <c r="AB42" s="152"/>
      <c r="AC42" s="152"/>
      <c r="AD42" s="152"/>
      <c r="AE42" s="152"/>
      <c r="AF42" s="152"/>
      <c r="AG42" s="152" t="s">
        <v>192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13" x14ac:dyDescent="0.25">
      <c r="A43" s="167" t="s">
        <v>155</v>
      </c>
      <c r="B43" s="168" t="s">
        <v>100</v>
      </c>
      <c r="C43" s="190" t="s">
        <v>101</v>
      </c>
      <c r="D43" s="169"/>
      <c r="E43" s="170"/>
      <c r="F43" s="171"/>
      <c r="G43" s="171">
        <f>SUMIF(AG44:AG55,"&lt;&gt;NOR",G44:G55)</f>
        <v>0</v>
      </c>
      <c r="H43" s="171"/>
      <c r="I43" s="171">
        <f>SUM(I44:I55)</f>
        <v>0</v>
      </c>
      <c r="J43" s="171"/>
      <c r="K43" s="171">
        <f>SUM(K44:K55)</f>
        <v>0</v>
      </c>
      <c r="L43" s="171"/>
      <c r="M43" s="171">
        <f>SUM(M44:M55)</f>
        <v>0</v>
      </c>
      <c r="N43" s="171"/>
      <c r="O43" s="171">
        <f>SUM(O44:O55)</f>
        <v>0</v>
      </c>
      <c r="P43" s="171"/>
      <c r="Q43" s="171">
        <f>SUM(Q44:Q55)</f>
        <v>0</v>
      </c>
      <c r="R43" s="171"/>
      <c r="S43" s="171"/>
      <c r="T43" s="172"/>
      <c r="U43" s="166"/>
      <c r="V43" s="166">
        <f>SUM(V44:V55)</f>
        <v>0</v>
      </c>
      <c r="W43" s="166"/>
      <c r="X43" s="166"/>
      <c r="AG43" t="s">
        <v>156</v>
      </c>
    </row>
    <row r="44" spans="1:60" outlineLevel="1" x14ac:dyDescent="0.25">
      <c r="A44" s="173">
        <v>5</v>
      </c>
      <c r="B44" s="174" t="s">
        <v>740</v>
      </c>
      <c r="C44" s="191" t="s">
        <v>101</v>
      </c>
      <c r="D44" s="175" t="s">
        <v>704</v>
      </c>
      <c r="E44" s="176">
        <v>1</v>
      </c>
      <c r="F44" s="177"/>
      <c r="G44" s="178">
        <f>ROUND(E44*F44,2)</f>
        <v>0</v>
      </c>
      <c r="H44" s="177"/>
      <c r="I44" s="178">
        <f>ROUND(E44*H44,2)</f>
        <v>0</v>
      </c>
      <c r="J44" s="177"/>
      <c r="K44" s="178">
        <f>ROUND(E44*J44,2)</f>
        <v>0</v>
      </c>
      <c r="L44" s="178">
        <v>21</v>
      </c>
      <c r="M44" s="178">
        <f>G44*(1+L44/100)</f>
        <v>0</v>
      </c>
      <c r="N44" s="178">
        <v>0</v>
      </c>
      <c r="O44" s="178">
        <f>ROUND(E44*N44,2)</f>
        <v>0</v>
      </c>
      <c r="P44" s="178">
        <v>0</v>
      </c>
      <c r="Q44" s="178">
        <f>ROUND(E44*P44,2)</f>
        <v>0</v>
      </c>
      <c r="R44" s="178"/>
      <c r="S44" s="178" t="s">
        <v>161</v>
      </c>
      <c r="T44" s="179" t="s">
        <v>288</v>
      </c>
      <c r="U44" s="162">
        <v>0</v>
      </c>
      <c r="V44" s="162">
        <f>ROUND(E44*U44,2)</f>
        <v>0</v>
      </c>
      <c r="W44" s="162"/>
      <c r="X44" s="162" t="s">
        <v>705</v>
      </c>
      <c r="Y44" s="152"/>
      <c r="Z44" s="152"/>
      <c r="AA44" s="152"/>
      <c r="AB44" s="152"/>
      <c r="AC44" s="152"/>
      <c r="AD44" s="152"/>
      <c r="AE44" s="152"/>
      <c r="AF44" s="152"/>
      <c r="AG44" s="152" t="s">
        <v>706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59"/>
      <c r="B45" s="160"/>
      <c r="C45" s="253" t="s">
        <v>741</v>
      </c>
      <c r="D45" s="254"/>
      <c r="E45" s="254"/>
      <c r="F45" s="254"/>
      <c r="G45" s="254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52"/>
      <c r="Z45" s="152"/>
      <c r="AA45" s="152"/>
      <c r="AB45" s="152"/>
      <c r="AC45" s="152"/>
      <c r="AD45" s="152"/>
      <c r="AE45" s="152"/>
      <c r="AF45" s="152"/>
      <c r="AG45" s="152" t="s">
        <v>192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59"/>
      <c r="B46" s="160"/>
      <c r="C46" s="259" t="s">
        <v>742</v>
      </c>
      <c r="D46" s="260"/>
      <c r="E46" s="260"/>
      <c r="F46" s="260"/>
      <c r="G46" s="260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52"/>
      <c r="Z46" s="152"/>
      <c r="AA46" s="152"/>
      <c r="AB46" s="152"/>
      <c r="AC46" s="152"/>
      <c r="AD46" s="152"/>
      <c r="AE46" s="152"/>
      <c r="AF46" s="152"/>
      <c r="AG46" s="152" t="s">
        <v>192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59"/>
      <c r="B47" s="160"/>
      <c r="C47" s="259" t="s">
        <v>743</v>
      </c>
      <c r="D47" s="260"/>
      <c r="E47" s="260"/>
      <c r="F47" s="260"/>
      <c r="G47" s="260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52"/>
      <c r="Z47" s="152"/>
      <c r="AA47" s="152"/>
      <c r="AB47" s="152"/>
      <c r="AC47" s="152"/>
      <c r="AD47" s="152"/>
      <c r="AE47" s="152"/>
      <c r="AF47" s="152"/>
      <c r="AG47" s="152" t="s">
        <v>192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59"/>
      <c r="B48" s="160"/>
      <c r="C48" s="259" t="s">
        <v>744</v>
      </c>
      <c r="D48" s="260"/>
      <c r="E48" s="260"/>
      <c r="F48" s="260"/>
      <c r="G48" s="260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52"/>
      <c r="Z48" s="152"/>
      <c r="AA48" s="152"/>
      <c r="AB48" s="152"/>
      <c r="AC48" s="152"/>
      <c r="AD48" s="152"/>
      <c r="AE48" s="152"/>
      <c r="AF48" s="152"/>
      <c r="AG48" s="152" t="s">
        <v>192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59"/>
      <c r="B49" s="160"/>
      <c r="C49" s="259" t="s">
        <v>745</v>
      </c>
      <c r="D49" s="260"/>
      <c r="E49" s="260"/>
      <c r="F49" s="260"/>
      <c r="G49" s="260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52"/>
      <c r="Z49" s="152"/>
      <c r="AA49" s="152"/>
      <c r="AB49" s="152"/>
      <c r="AC49" s="152"/>
      <c r="AD49" s="152"/>
      <c r="AE49" s="152"/>
      <c r="AF49" s="152"/>
      <c r="AG49" s="152" t="s">
        <v>192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59"/>
      <c r="B50" s="160"/>
      <c r="C50" s="259" t="s">
        <v>746</v>
      </c>
      <c r="D50" s="260"/>
      <c r="E50" s="260"/>
      <c r="F50" s="260"/>
      <c r="G50" s="260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52"/>
      <c r="Z50" s="152"/>
      <c r="AA50" s="152"/>
      <c r="AB50" s="152"/>
      <c r="AC50" s="152"/>
      <c r="AD50" s="152"/>
      <c r="AE50" s="152"/>
      <c r="AF50" s="152"/>
      <c r="AG50" s="152" t="s">
        <v>192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5">
      <c r="A51" s="159"/>
      <c r="B51" s="160"/>
      <c r="C51" s="259" t="s">
        <v>747</v>
      </c>
      <c r="D51" s="260"/>
      <c r="E51" s="260"/>
      <c r="F51" s="260"/>
      <c r="G51" s="260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52"/>
      <c r="Z51" s="152"/>
      <c r="AA51" s="152"/>
      <c r="AB51" s="152"/>
      <c r="AC51" s="152"/>
      <c r="AD51" s="152"/>
      <c r="AE51" s="152"/>
      <c r="AF51" s="152"/>
      <c r="AG51" s="152" t="s">
        <v>192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59"/>
      <c r="B52" s="160"/>
      <c r="C52" s="259" t="s">
        <v>748</v>
      </c>
      <c r="D52" s="260"/>
      <c r="E52" s="260"/>
      <c r="F52" s="260"/>
      <c r="G52" s="260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52"/>
      <c r="Z52" s="152"/>
      <c r="AA52" s="152"/>
      <c r="AB52" s="152"/>
      <c r="AC52" s="152"/>
      <c r="AD52" s="152"/>
      <c r="AE52" s="152"/>
      <c r="AF52" s="152"/>
      <c r="AG52" s="152" t="s">
        <v>192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59"/>
      <c r="B53" s="160"/>
      <c r="C53" s="259" t="s">
        <v>749</v>
      </c>
      <c r="D53" s="260"/>
      <c r="E53" s="260"/>
      <c r="F53" s="260"/>
      <c r="G53" s="260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52"/>
      <c r="Z53" s="152"/>
      <c r="AA53" s="152"/>
      <c r="AB53" s="152"/>
      <c r="AC53" s="152"/>
      <c r="AD53" s="152"/>
      <c r="AE53" s="152"/>
      <c r="AF53" s="152"/>
      <c r="AG53" s="152" t="s">
        <v>192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5">
      <c r="A54" s="159"/>
      <c r="B54" s="160"/>
      <c r="C54" s="259" t="s">
        <v>750</v>
      </c>
      <c r="D54" s="260"/>
      <c r="E54" s="260"/>
      <c r="F54" s="260"/>
      <c r="G54" s="260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52"/>
      <c r="Z54" s="152"/>
      <c r="AA54" s="152"/>
      <c r="AB54" s="152"/>
      <c r="AC54" s="152"/>
      <c r="AD54" s="152"/>
      <c r="AE54" s="152"/>
      <c r="AF54" s="152"/>
      <c r="AG54" s="152" t="s">
        <v>192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59"/>
      <c r="B55" s="160"/>
      <c r="C55" s="259" t="s">
        <v>49</v>
      </c>
      <c r="D55" s="260"/>
      <c r="E55" s="260"/>
      <c r="F55" s="260"/>
      <c r="G55" s="260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52"/>
      <c r="Z55" s="152"/>
      <c r="AA55" s="152"/>
      <c r="AB55" s="152"/>
      <c r="AC55" s="152"/>
      <c r="AD55" s="152"/>
      <c r="AE55" s="152"/>
      <c r="AF55" s="152"/>
      <c r="AG55" s="152" t="s">
        <v>192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x14ac:dyDescent="0.25">
      <c r="A56" s="3"/>
      <c r="B56" s="4"/>
      <c r="C56" s="195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v>15</v>
      </c>
      <c r="AF56">
        <v>21</v>
      </c>
      <c r="AG56" t="s">
        <v>142</v>
      </c>
    </row>
    <row r="57" spans="1:60" ht="13" x14ac:dyDescent="0.25">
      <c r="A57" s="155"/>
      <c r="B57" s="156" t="s">
        <v>29</v>
      </c>
      <c r="C57" s="196"/>
      <c r="D57" s="157"/>
      <c r="E57" s="158"/>
      <c r="F57" s="158"/>
      <c r="G57" s="189">
        <f>G8+G32+G43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f>SUMIF(L7:L55,AE56,G7:G55)</f>
        <v>0</v>
      </c>
      <c r="AF57">
        <f>SUMIF(L7:L55,AF56,G7:G55)</f>
        <v>0</v>
      </c>
      <c r="AG57" t="s">
        <v>407</v>
      </c>
    </row>
    <row r="58" spans="1:60" x14ac:dyDescent="0.25">
      <c r="C58" s="197"/>
      <c r="D58" s="10"/>
      <c r="AG58" t="s">
        <v>408</v>
      </c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pP5NlhIIQdiMATmHJQG6bJp86VPHUmVsSlLd/uu5SjpFuYnZ+yo3HrCrMik00s9H5Mmb6UgKu4dDQp9peVtcQ==" saltValue="uFde15vyz+IgJoh5xiZk7w==" spinCount="100000" sheet="1"/>
  <mergeCells count="44">
    <mergeCell ref="C17:G17"/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16:G16"/>
    <mergeCell ref="C30:G30"/>
    <mergeCell ref="C18:G18"/>
    <mergeCell ref="C19:G19"/>
    <mergeCell ref="C20:G20"/>
    <mergeCell ref="C21:G21"/>
    <mergeCell ref="C23:G23"/>
    <mergeCell ref="C24:G24"/>
    <mergeCell ref="C25:G25"/>
    <mergeCell ref="C26:G26"/>
    <mergeCell ref="C27:G27"/>
    <mergeCell ref="C28:G28"/>
    <mergeCell ref="C29:G29"/>
    <mergeCell ref="C47:G47"/>
    <mergeCell ref="C31:G31"/>
    <mergeCell ref="C34:G34"/>
    <mergeCell ref="C35:G35"/>
    <mergeCell ref="C36:G36"/>
    <mergeCell ref="C37:G37"/>
    <mergeCell ref="C38:G38"/>
    <mergeCell ref="C40:G40"/>
    <mergeCell ref="C41:G41"/>
    <mergeCell ref="C42:G42"/>
    <mergeCell ref="C45:G45"/>
    <mergeCell ref="C46:G46"/>
    <mergeCell ref="C54:G54"/>
    <mergeCell ref="C55:G55"/>
    <mergeCell ref="C48:G48"/>
    <mergeCell ref="C49:G49"/>
    <mergeCell ref="C50:G50"/>
    <mergeCell ref="C51:G51"/>
    <mergeCell ref="C52:G52"/>
    <mergeCell ref="C53:G5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01 1 Pol</vt:lpstr>
      <vt:lpstr>02 1 Pol</vt:lpstr>
      <vt:lpstr>03 1 Pol</vt:lpstr>
      <vt:lpstr>04 1 Pol</vt:lpstr>
      <vt:lpstr>05 01 Pol</vt:lpstr>
      <vt:lpstr>06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Pol'!Názvy_tisku</vt:lpstr>
      <vt:lpstr>'02 1 Pol'!Názvy_tisku</vt:lpstr>
      <vt:lpstr>'03 1 Pol'!Názvy_tisku</vt:lpstr>
      <vt:lpstr>'04 1 Pol'!Názvy_tisku</vt:lpstr>
      <vt:lpstr>'05 01 Pol'!Názvy_tisku</vt:lpstr>
      <vt:lpstr>'06 7 Pol'!Názvy_tisku</vt:lpstr>
      <vt:lpstr>oadresa</vt:lpstr>
      <vt:lpstr>Stavba!Objednatel</vt:lpstr>
      <vt:lpstr>Stavba!Objekt</vt:lpstr>
      <vt:lpstr>'01 1 Pol'!Oblast_tisku</vt:lpstr>
      <vt:lpstr>'02 1 Pol'!Oblast_tisku</vt:lpstr>
      <vt:lpstr>'03 1 Pol'!Oblast_tisku</vt:lpstr>
      <vt:lpstr>'04 1 Pol'!Oblast_tisku</vt:lpstr>
      <vt:lpstr>'05 01 Pol'!Oblast_tisku</vt:lpstr>
      <vt:lpstr>'06 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Kružík</dc:creator>
  <cp:lastModifiedBy>Lukáš Kružík</cp:lastModifiedBy>
  <cp:lastPrinted>2019-03-19T12:27:02Z</cp:lastPrinted>
  <dcterms:created xsi:type="dcterms:W3CDTF">2009-04-08T07:15:50Z</dcterms:created>
  <dcterms:modified xsi:type="dcterms:W3CDTF">2020-05-31T20:42:54Z</dcterms:modified>
</cp:coreProperties>
</file>